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278" i="8"/>
  <c r="M277"/>
  <c r="F186"/>
  <c r="F185"/>
  <c r="F184"/>
  <c r="K180"/>
  <c r="F183"/>
  <c r="F182"/>
  <c r="F181"/>
  <c r="K163"/>
  <c r="M267"/>
  <c r="H233" l="1"/>
  <c r="J233"/>
  <c r="K233"/>
  <c r="L233" s="1"/>
  <c r="M233" s="1"/>
  <c r="N233"/>
  <c r="O233"/>
  <c r="H214"/>
  <c r="J214"/>
  <c r="K214"/>
  <c r="N214"/>
  <c r="O214"/>
  <c r="H200"/>
  <c r="J200"/>
  <c r="K200"/>
  <c r="L200" s="1"/>
  <c r="M200" s="1"/>
  <c r="N200"/>
  <c r="O200"/>
  <c r="H188"/>
  <c r="J188"/>
  <c r="K188"/>
  <c r="N188"/>
  <c r="O188"/>
  <c r="H177"/>
  <c r="J177"/>
  <c r="K177"/>
  <c r="N177"/>
  <c r="O177"/>
  <c r="H180"/>
  <c r="J180"/>
  <c r="N180"/>
  <c r="O180"/>
  <c r="P180"/>
  <c r="H174"/>
  <c r="J174"/>
  <c r="K174"/>
  <c r="L174" s="1"/>
  <c r="M174" s="1"/>
  <c r="N174"/>
  <c r="O174"/>
  <c r="H170"/>
  <c r="J170"/>
  <c r="K170"/>
  <c r="N170"/>
  <c r="O170"/>
  <c r="H163"/>
  <c r="J163"/>
  <c r="L163"/>
  <c r="M163" s="1"/>
  <c r="N163"/>
  <c r="O163"/>
  <c r="H160"/>
  <c r="J160"/>
  <c r="K160"/>
  <c r="N160"/>
  <c r="O160"/>
  <c r="P160"/>
  <c r="H157"/>
  <c r="J157"/>
  <c r="K157"/>
  <c r="N157"/>
  <c r="O157"/>
  <c r="H154"/>
  <c r="J154"/>
  <c r="K154"/>
  <c r="L154" s="1"/>
  <c r="M154" s="1"/>
  <c r="N154"/>
  <c r="O154"/>
  <c r="H151"/>
  <c r="J151"/>
  <c r="K151"/>
  <c r="N151"/>
  <c r="O151"/>
  <c r="H148"/>
  <c r="J148"/>
  <c r="K148"/>
  <c r="L148" s="1"/>
  <c r="M148" s="1"/>
  <c r="N148"/>
  <c r="O148"/>
  <c r="H145"/>
  <c r="J145"/>
  <c r="K145"/>
  <c r="N145"/>
  <c r="O145"/>
  <c r="H142"/>
  <c r="J142"/>
  <c r="K142"/>
  <c r="L142" s="1"/>
  <c r="M142" s="1"/>
  <c r="N142"/>
  <c r="O142"/>
  <c r="H139"/>
  <c r="J139"/>
  <c r="K139"/>
  <c r="N139"/>
  <c r="O139"/>
  <c r="H136"/>
  <c r="J136"/>
  <c r="K136"/>
  <c r="L136" s="1"/>
  <c r="M136" s="1"/>
  <c r="N136"/>
  <c r="O136"/>
  <c r="H133"/>
  <c r="J133"/>
  <c r="K133"/>
  <c r="N133"/>
  <c r="O133"/>
  <c r="H130"/>
  <c r="J130"/>
  <c r="K130"/>
  <c r="L130" s="1"/>
  <c r="M130" s="1"/>
  <c r="N130"/>
  <c r="O130"/>
  <c r="H127"/>
  <c r="J127"/>
  <c r="K127"/>
  <c r="N127"/>
  <c r="O127"/>
  <c r="H124"/>
  <c r="J124"/>
  <c r="K124"/>
  <c r="L124" s="1"/>
  <c r="M124" s="1"/>
  <c r="N124"/>
  <c r="O124"/>
  <c r="H121"/>
  <c r="J121"/>
  <c r="K121"/>
  <c r="N121"/>
  <c r="O121"/>
  <c r="H118"/>
  <c r="J118"/>
  <c r="K118"/>
  <c r="L118" s="1"/>
  <c r="M118" s="1"/>
  <c r="N118"/>
  <c r="O118"/>
  <c r="H115"/>
  <c r="J115"/>
  <c r="K115"/>
  <c r="N115"/>
  <c r="O115"/>
  <c r="H112"/>
  <c r="J112"/>
  <c r="K112"/>
  <c r="L112" s="1"/>
  <c r="M112" s="1"/>
  <c r="N112"/>
  <c r="O112"/>
  <c r="H109"/>
  <c r="J109"/>
  <c r="K109"/>
  <c r="N109"/>
  <c r="O109"/>
  <c r="H106"/>
  <c r="J106"/>
  <c r="K106"/>
  <c r="L106" s="1"/>
  <c r="M106" s="1"/>
  <c r="N106"/>
  <c r="O106"/>
  <c r="H103"/>
  <c r="J103"/>
  <c r="K103"/>
  <c r="N103"/>
  <c r="O103"/>
  <c r="H100"/>
  <c r="J100"/>
  <c r="K100"/>
  <c r="L100" s="1"/>
  <c r="M100" s="1"/>
  <c r="N100"/>
  <c r="O100"/>
  <c r="H97"/>
  <c r="J97"/>
  <c r="K97"/>
  <c r="N97"/>
  <c r="O97"/>
  <c r="H94"/>
  <c r="J94"/>
  <c r="K94"/>
  <c r="L94" s="1"/>
  <c r="M94" s="1"/>
  <c r="N94"/>
  <c r="O94"/>
  <c r="H91"/>
  <c r="J91"/>
  <c r="K91"/>
  <c r="N91"/>
  <c r="O91"/>
  <c r="H88"/>
  <c r="J88"/>
  <c r="K88"/>
  <c r="L88" s="1"/>
  <c r="M88" s="1"/>
  <c r="N88"/>
  <c r="O88"/>
  <c r="H84"/>
  <c r="J84"/>
  <c r="K84"/>
  <c r="N84"/>
  <c r="O84"/>
  <c r="H81"/>
  <c r="J81"/>
  <c r="K81"/>
  <c r="L81" s="1"/>
  <c r="M81" s="1"/>
  <c r="N81"/>
  <c r="O81"/>
  <c r="H78"/>
  <c r="J78"/>
  <c r="K78"/>
  <c r="N78"/>
  <c r="O78"/>
  <c r="N76"/>
  <c r="O76"/>
  <c r="H73"/>
  <c r="J73"/>
  <c r="K73"/>
  <c r="L73" s="1"/>
  <c r="M73" s="1"/>
  <c r="N73"/>
  <c r="O73"/>
  <c r="H70"/>
  <c r="J70"/>
  <c r="K70"/>
  <c r="N70"/>
  <c r="O70"/>
  <c r="H67"/>
  <c r="J67"/>
  <c r="K67"/>
  <c r="L67" s="1"/>
  <c r="M67" s="1"/>
  <c r="N67"/>
  <c r="O67"/>
  <c r="H64"/>
  <c r="J64"/>
  <c r="K64"/>
  <c r="N64"/>
  <c r="O64"/>
  <c r="H61"/>
  <c r="J61"/>
  <c r="K61"/>
  <c r="L61" s="1"/>
  <c r="M61" s="1"/>
  <c r="N61"/>
  <c r="O61"/>
  <c r="H58"/>
  <c r="J58"/>
  <c r="K58"/>
  <c r="N58"/>
  <c r="O58"/>
  <c r="H56"/>
  <c r="J56"/>
  <c r="K56"/>
  <c r="L56" s="1"/>
  <c r="M56" s="1"/>
  <c r="N56"/>
  <c r="O56"/>
  <c r="H53"/>
  <c r="J53"/>
  <c r="K53"/>
  <c r="L53" s="1"/>
  <c r="M53" s="1"/>
  <c r="N53"/>
  <c r="O53"/>
  <c r="H50"/>
  <c r="J50"/>
  <c r="K50"/>
  <c r="N50"/>
  <c r="O50"/>
  <c r="H47"/>
  <c r="J47"/>
  <c r="K47"/>
  <c r="N47"/>
  <c r="O47"/>
  <c r="H44"/>
  <c r="J44"/>
  <c r="K44"/>
  <c r="N44"/>
  <c r="O44"/>
  <c r="H41"/>
  <c r="J41"/>
  <c r="K41"/>
  <c r="N41"/>
  <c r="O41"/>
  <c r="H38"/>
  <c r="J38"/>
  <c r="K38"/>
  <c r="N38"/>
  <c r="O38"/>
  <c r="H35"/>
  <c r="J35"/>
  <c r="K35"/>
  <c r="L35" s="1"/>
  <c r="M35" s="1"/>
  <c r="N35"/>
  <c r="O35"/>
  <c r="H33"/>
  <c r="J33"/>
  <c r="K33"/>
  <c r="N33"/>
  <c r="O33"/>
  <c r="H31"/>
  <c r="J31"/>
  <c r="K31"/>
  <c r="N31"/>
  <c r="O31"/>
  <c r="H28"/>
  <c r="J28"/>
  <c r="K28"/>
  <c r="N28"/>
  <c r="O28"/>
  <c r="H25"/>
  <c r="J25"/>
  <c r="K25"/>
  <c r="N25"/>
  <c r="O25"/>
  <c r="H22"/>
  <c r="J22"/>
  <c r="K22"/>
  <c r="N22"/>
  <c r="O22"/>
  <c r="H19"/>
  <c r="J19"/>
  <c r="K19"/>
  <c r="P19" s="1"/>
  <c r="N19"/>
  <c r="O19"/>
  <c r="H16"/>
  <c r="J16"/>
  <c r="K16"/>
  <c r="N16"/>
  <c r="O16"/>
  <c r="H13"/>
  <c r="J13"/>
  <c r="K13"/>
  <c r="N13"/>
  <c r="O13"/>
  <c r="P13"/>
  <c r="N11"/>
  <c r="O11"/>
  <c r="O246" s="1"/>
  <c r="M250" s="1"/>
  <c r="M257" s="1"/>
  <c r="P11"/>
  <c r="L16" l="1"/>
  <c r="M16" s="1"/>
  <c r="L180"/>
  <c r="M180" s="1"/>
  <c r="N246"/>
  <c r="M249" s="1"/>
  <c r="M256" s="1"/>
  <c r="L33"/>
  <c r="M33" s="1"/>
  <c r="L38"/>
  <c r="M38" s="1"/>
  <c r="L44"/>
  <c r="M44" s="1"/>
  <c r="L50"/>
  <c r="M50" s="1"/>
  <c r="P56"/>
  <c r="P76"/>
  <c r="L214"/>
  <c r="M214" s="1"/>
  <c r="L41"/>
  <c r="M41" s="1"/>
  <c r="L177"/>
  <c r="M177" s="1"/>
  <c r="L19"/>
  <c r="M19" s="1"/>
  <c r="L25"/>
  <c r="M25" s="1"/>
  <c r="L47"/>
  <c r="M47" s="1"/>
  <c r="L188"/>
  <c r="M188" s="1"/>
  <c r="L31"/>
  <c r="M31" s="1"/>
  <c r="L58"/>
  <c r="M58" s="1"/>
  <c r="L64"/>
  <c r="M64" s="1"/>
  <c r="L70"/>
  <c r="M70" s="1"/>
  <c r="L13"/>
  <c r="M13" s="1"/>
  <c r="L22"/>
  <c r="M22" s="1"/>
  <c r="L28"/>
  <c r="M28" s="1"/>
  <c r="L78"/>
  <c r="M78" s="1"/>
  <c r="L84"/>
  <c r="M84" s="1"/>
  <c r="L91"/>
  <c r="M91" s="1"/>
  <c r="L97"/>
  <c r="M97" s="1"/>
  <c r="L103"/>
  <c r="M103" s="1"/>
  <c r="L109"/>
  <c r="M109" s="1"/>
  <c r="L115"/>
  <c r="M115" s="1"/>
  <c r="L121"/>
  <c r="M121" s="1"/>
  <c r="L127"/>
  <c r="M127" s="1"/>
  <c r="L133"/>
  <c r="M133" s="1"/>
  <c r="L139"/>
  <c r="M139" s="1"/>
  <c r="L145"/>
  <c r="M145" s="1"/>
  <c r="L151"/>
  <c r="M151" s="1"/>
  <c r="L157"/>
  <c r="M157" s="1"/>
  <c r="L160"/>
  <c r="M160" s="1"/>
  <c r="L170"/>
  <c r="M170" s="1"/>
  <c r="P233"/>
  <c r="P214"/>
  <c r="P200"/>
  <c r="P188"/>
  <c r="P177"/>
  <c r="P174"/>
  <c r="P170"/>
  <c r="P163"/>
  <c r="P157"/>
  <c r="P154"/>
  <c r="P151"/>
  <c r="P148"/>
  <c r="P145"/>
  <c r="P142"/>
  <c r="P139"/>
  <c r="P136"/>
  <c r="P133"/>
  <c r="P130"/>
  <c r="P127"/>
  <c r="P124"/>
  <c r="P121"/>
  <c r="P118"/>
  <c r="P115"/>
  <c r="P112"/>
  <c r="P109"/>
  <c r="P106"/>
  <c r="P103"/>
  <c r="P100"/>
  <c r="P97"/>
  <c r="P94"/>
  <c r="P91"/>
  <c r="P88"/>
  <c r="P84"/>
  <c r="P81"/>
  <c r="P78"/>
  <c r="P73"/>
  <c r="P70"/>
  <c r="P67"/>
  <c r="P64"/>
  <c r="P61"/>
  <c r="P58"/>
  <c r="P53"/>
  <c r="P50"/>
  <c r="P47"/>
  <c r="P44"/>
  <c r="P41"/>
  <c r="P38"/>
  <c r="P35"/>
  <c r="P33"/>
  <c r="P31"/>
  <c r="P28"/>
  <c r="P25"/>
  <c r="P22"/>
  <c r="P16"/>
  <c r="P246" s="1"/>
  <c r="M251" s="1"/>
  <c r="M258" s="1"/>
  <c r="M260" l="1"/>
  <c r="M261" s="1"/>
  <c r="M262" s="1"/>
  <c r="M263" s="1"/>
  <c r="M264" s="1"/>
  <c r="M265" s="1"/>
  <c r="M266" s="1"/>
  <c r="M246"/>
  <c r="M270" l="1"/>
  <c r="M269"/>
  <c r="M271" l="1"/>
  <c r="M273" s="1"/>
  <c r="M275" l="1"/>
  <c r="M274"/>
  <c r="M276" l="1"/>
  <c r="M279" s="1"/>
  <c r="M280" s="1"/>
</calcChain>
</file>

<file path=xl/sharedStrings.xml><?xml version="1.0" encoding="utf-8"?>
<sst xmlns="http://schemas.openxmlformats.org/spreadsheetml/2006/main" count="500" uniqueCount="293">
  <si>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</si>
  <si>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</si>
  <si>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</si>
  <si>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</si>
  <si>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</si>
  <si>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</si>
  <si>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</si>
  <si>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</si>
  <si>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</si>
  <si>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</si>
  <si>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</si>
  <si>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</si>
  <si>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</si>
  <si>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</si>
  <si>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</si>
  <si>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</si>
  <si>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</si>
  <si>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</si>
  <si>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</si>
  <si>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</si>
  <si>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</si>
  <si>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</si>
  <si>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</si>
  <si>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</si>
  <si>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</si>
  <si>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</si>
  <si>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</si>
  <si>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</si>
  <si>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</si>
  <si>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</si>
  <si>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</si>
  <si>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</si>
  <si>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</si>
  <si>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</si>
  <si>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</si>
  <si>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</si>
  <si>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</si>
  <si>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 xml:space="preserve">                Օդափոխության համակարգեր</t>
  </si>
  <si>
    <t>Ժ20-735կիր</t>
  </si>
  <si>
    <t>Օդամղիչ պատի L100,35Պա</t>
  </si>
  <si>
    <t>հատ</t>
  </si>
  <si>
    <t>*Օդամղիչ պատի L100,35Պա</t>
  </si>
  <si>
    <t>Ժ20-414</t>
  </si>
  <si>
    <t>Արտաքին ճաղաշարերի տեղադրում 600*1000</t>
  </si>
  <si>
    <t>Արտաքին ճաղաշար 600*1000</t>
  </si>
  <si>
    <t>Ժ20-413</t>
  </si>
  <si>
    <t>Արտաքին ճաղաշարերի տեղադրում 1000*500</t>
  </si>
  <si>
    <t>Արտաքին ճաղաշար 1000*500</t>
  </si>
  <si>
    <t>Արտաքին ճաղաշարերի տեղադրում 800*400</t>
  </si>
  <si>
    <t>Արտաքին ճաղաշար 800*400</t>
  </si>
  <si>
    <t>Արտաքին ճաղաշարերի տեղադրում 400*800</t>
  </si>
  <si>
    <t>Արտաքին ճաղաշար 400*800</t>
  </si>
  <si>
    <t>Արտաքին ճաղաշարերի տեղադրում 600*600</t>
  </si>
  <si>
    <t>Արտաքին ճաղաշար 600*600</t>
  </si>
  <si>
    <t>Ճաղաշար օդի տեղափոխման1000*350(Переточная)</t>
  </si>
  <si>
    <t>Ճաղաշար օդի տեղափոխման1000*350</t>
  </si>
  <si>
    <t>Ճաղաշար դեկորատիվ,արտածման 500*350</t>
  </si>
  <si>
    <t>Կարգավորող ճաղաշար  500*300</t>
  </si>
  <si>
    <t>Ժ20-412</t>
  </si>
  <si>
    <t>Կարգավորող ճաղաշար  300*200</t>
  </si>
  <si>
    <t>Կարգավորող արտածման ճաղաշար  տրամ.125մմ</t>
  </si>
  <si>
    <t>*Կարգավորող արտածման ճաղաշար  տրամ.125մմ</t>
  </si>
  <si>
    <t>Ժ22-72</t>
  </si>
  <si>
    <t>Ճկուն օդատար տրամագիծը 315մմ</t>
  </si>
  <si>
    <t>մ</t>
  </si>
  <si>
    <t>*Ճկուն օդատար տրամագիծը 315մմ</t>
  </si>
  <si>
    <t>Ժ22-67</t>
  </si>
  <si>
    <t>Ճկուն օդատար տրամագիծը 125մմ</t>
  </si>
  <si>
    <t>*Ճկուն օդատար տրամագիծը 125մմ</t>
  </si>
  <si>
    <t>Ժ22-67կիր</t>
  </si>
  <si>
    <t>Ճկուն ներդիր</t>
  </si>
  <si>
    <t>*Ճկուն ներդիր</t>
  </si>
  <si>
    <t>Ժ20-437կիր</t>
  </si>
  <si>
    <t>Հետադարծ փական 600*300</t>
  </si>
  <si>
    <t>Ժ20-100 Գ.մ.=0.5
Գ.ա.=0.5</t>
  </si>
  <si>
    <t>Գոյություն ունեցող օդատարների ապամոնտաժում</t>
  </si>
  <si>
    <t>քմ</t>
  </si>
  <si>
    <t>Ժ20-109</t>
  </si>
  <si>
    <t>Օդատարների տեղադրում ցինկապատ պողպատից 0,6մմ, տրամագիծը, մմ 225-ից մինչև 315</t>
  </si>
  <si>
    <t>*Օդատար ցինկապաը պողպատից  0,6մմ</t>
  </si>
  <si>
    <t>Ժ20-121</t>
  </si>
  <si>
    <t>Օդատարների տեղադրում ցինկապատ պողպատից 0,8մմ, տրամագիծը, մմ, մինչև 315</t>
  </si>
  <si>
    <t>Օդատար ցինկապաը պողպատից մինչև 0,8մմ</t>
  </si>
  <si>
    <t>Ժ20-1093</t>
  </si>
  <si>
    <t>Օդատարների տեղադրում ցինկապատ պողպատից 1մմ, տրամագիծը, մմ, մինչև 315</t>
  </si>
  <si>
    <t>Օդատար ցինկապաը պողպատից մինչև 1,0մմ</t>
  </si>
  <si>
    <t>Ժ20-1094</t>
  </si>
  <si>
    <t>Ձնավոր մասեր</t>
  </si>
  <si>
    <t>*Ձնավոր մասեր</t>
  </si>
  <si>
    <t>Ժ26-16</t>
  </si>
  <si>
    <t>Ջորմամեկուսացում հանքաբամբակով 50մմ</t>
  </si>
  <si>
    <t>խմ</t>
  </si>
  <si>
    <t>*Հանքաբամբակ</t>
  </si>
  <si>
    <t>ՎԺ11-84</t>
  </si>
  <si>
    <t>Մետաղական ցինկապատ ցանց 5*5մմ բացվացքով</t>
  </si>
  <si>
    <t>Մետաղական ցինկապատ ցանց 5*5մմ</t>
  </si>
  <si>
    <t>Օդափոխության AHU 1- AHU 9 համակարգերի ջերմամատակարարման և սառնամատակարարման հանգույցների մոնտաժման պարագաներ</t>
  </si>
  <si>
    <t>Ջորմամեկուսացում ապակեպատ բամբակով 50մմ</t>
  </si>
  <si>
    <t>*Ապակեպատ բամբակ 50մմ</t>
  </si>
  <si>
    <t>Ժ26-86</t>
  </si>
  <si>
    <t>Ջորմամեկուսացում պարալոնով սպիտակ 8մմ</t>
  </si>
  <si>
    <t>*Պարալոնով սպիտակ 8մմ</t>
  </si>
  <si>
    <t>Օդափոխության համակարգի մոնտաժման համար օժանդակ նյութեր</t>
  </si>
  <si>
    <t>*Սոսինձ</t>
  </si>
  <si>
    <t>*Լուծիչ</t>
  </si>
  <si>
    <t>Ժ18-166</t>
  </si>
  <si>
    <t>Պոմպ շրջնառու  Calpeda NC3 25-70/180  G=3.4մ3/ժ  H=0.6մ</t>
  </si>
  <si>
    <t>*Պոմպ շրջնառու  Calpeda NC3 25-70/180  G=3.4մ3/ժ  H=0.6մ</t>
  </si>
  <si>
    <t>Ժ18-167</t>
  </si>
  <si>
    <t>Պոմպ շրջնառու Calpeda NC3 32-85/180</t>
  </si>
  <si>
    <t>*Պոմպ շրջնառու Calpeda NC3 32-85/180</t>
  </si>
  <si>
    <t>Ժ18-16918.8</t>
  </si>
  <si>
    <t>Պոմպ շրջնառու Calpeda NC4 50-60/280</t>
  </si>
  <si>
    <t>*Պոմպ շրջնառու Calpeda NC4 50-60/280</t>
  </si>
  <si>
    <t>Ժ20-430</t>
  </si>
  <si>
    <t>Փականների տեղադրում,(բատերֆլայ) DN50 2"</t>
  </si>
  <si>
    <t>*Փական ,(բատերֆլայ) DN50 2"</t>
  </si>
  <si>
    <t>Ժ20-431</t>
  </si>
  <si>
    <t>Փականների տեղադրում,(բատերֆլայ) DN65"</t>
  </si>
  <si>
    <t>*Փական (բատերֆլայ) DN65"</t>
  </si>
  <si>
    <t>Ժ20-434</t>
  </si>
  <si>
    <t>Փականների տեղադրում, (գնդիկավոր)1/2''F/F</t>
  </si>
  <si>
    <t>*Փական  (գնդիկավոր)1/2''F/F</t>
  </si>
  <si>
    <t>Ժ20-435</t>
  </si>
  <si>
    <t>Փականների տեղադրում, (գնդիկավոր ամերիկանկա)1''M/F</t>
  </si>
  <si>
    <t>*Փական  (գնդիկավոր ամերիկանկա)1''M/F</t>
  </si>
  <si>
    <t>Ժ20-436</t>
  </si>
  <si>
    <t>Փականների տեղադրում, (գնդիկավոր ամերիկանկա)1 1/2''M/F</t>
  </si>
  <si>
    <t>*Փական  (գնդիկավոր ամերիկանկա)11/2''M/F</t>
  </si>
  <si>
    <t>Ժ20-437</t>
  </si>
  <si>
    <t>Փականների տեղադրում,(գնդիկավոր ամերիկանկա) 2''M/F</t>
  </si>
  <si>
    <t>*Փական  (գնդիկավոր ամերիկանկա) 2''M/F</t>
  </si>
  <si>
    <t>Անցում փոխակերպիչ 3 մասով 2''</t>
  </si>
  <si>
    <t>*Անցում փոխակերպիչ 3 մասով 2''</t>
  </si>
  <si>
    <t>Ժ18-201</t>
  </si>
  <si>
    <t>Ավտոմատ օդահան 1/2''</t>
  </si>
  <si>
    <t>*Ավտոմատ օդահան 1/2''</t>
  </si>
  <si>
    <t>Ժ20-424</t>
  </si>
  <si>
    <t>Դատարկման փական</t>
  </si>
  <si>
    <t>*Դատարկման փական</t>
  </si>
  <si>
    <t>Հետադարձ փական 1''</t>
  </si>
  <si>
    <t>*Հետադարձ փական 1''</t>
  </si>
  <si>
    <t>Ժ20-425</t>
  </si>
  <si>
    <t>Հետադարձ փական 1 1/2''</t>
  </si>
  <si>
    <t>*Հետադարձ փական 1 1/2''</t>
  </si>
  <si>
    <t>Ժ20-426</t>
  </si>
  <si>
    <t>Հետադարձ փական 2''</t>
  </si>
  <si>
    <t>*Հետադարձ փական 2''</t>
  </si>
  <si>
    <t>Ժ18-216</t>
  </si>
  <si>
    <t>Զտիչի տեղադրում 1''</t>
  </si>
  <si>
    <t>*Զտիչ 1''</t>
  </si>
  <si>
    <t>Ժ18-217</t>
  </si>
  <si>
    <t>Զտիչի տեղադրում 1 1/2''</t>
  </si>
  <si>
    <t>*Զտիչ  1 1/2''</t>
  </si>
  <si>
    <t>Ժ18-218</t>
  </si>
  <si>
    <t>Զտիչի տեղադրում 2''</t>
  </si>
  <si>
    <t>*Զտիչ 2''</t>
  </si>
  <si>
    <t>Ժ18-219</t>
  </si>
  <si>
    <t>Զտիչի տեղադրում 2 1/2''</t>
  </si>
  <si>
    <t>*Զտիչ 2 1/2''</t>
  </si>
  <si>
    <t>Ժ16-102</t>
  </si>
  <si>
    <t xml:space="preserve"> Կցաշուրթ, 2 1/2''</t>
  </si>
  <si>
    <t>* Կցաշուրթ, 2 1/2''</t>
  </si>
  <si>
    <t>Ժ16-103</t>
  </si>
  <si>
    <t xml:space="preserve"> Կցաշուրթ, 2''</t>
  </si>
  <si>
    <t>* Կցաշուրթ, 2''</t>
  </si>
  <si>
    <t>Եռաբաշխիչ DN 50 2''</t>
  </si>
  <si>
    <t>*Եռաբաշխիչ DN 50 2''</t>
  </si>
  <si>
    <t>Եռաբաշխիչ DN 65</t>
  </si>
  <si>
    <t>*Եռաբաշխիչ DN 65</t>
  </si>
  <si>
    <t>Ժ18-227</t>
  </si>
  <si>
    <t>Եռաքայլ փականով Ճնշաչափի տեղադրում</t>
  </si>
  <si>
    <t>*Ճնշաչափ(манометр) 6bar</t>
  </si>
  <si>
    <t>Ժ18-228</t>
  </si>
  <si>
    <t>Պատյանով ջերմաչափի տեղադրում,</t>
  </si>
  <si>
    <t>լր</t>
  </si>
  <si>
    <t>*Ջերմաչափ  1/2</t>
  </si>
  <si>
    <t>Ժ20-696</t>
  </si>
  <si>
    <t>Բարձակների տեղադրոըմ օդափոխության սարքավորումների տակ</t>
  </si>
  <si>
    <t>100կգ</t>
  </si>
  <si>
    <t>Մետաղական անկյունակ 30*30</t>
  </si>
  <si>
    <t>Մետաղական անկյունակ 20*30</t>
  </si>
  <si>
    <t>Մետաղական անկյունակ 80*80 4մմ</t>
  </si>
  <si>
    <t>*Մետաղական թիթեղ 5մմ</t>
  </si>
  <si>
    <t>*Մետաղական թիթեղ 4մմ</t>
  </si>
  <si>
    <t>Ժ33-762</t>
  </si>
  <si>
    <t>Մետաղական անկյունակների ներկում</t>
  </si>
  <si>
    <t>տ</t>
  </si>
  <si>
    <t>*Հակակորոզիոն ներկ</t>
  </si>
  <si>
    <t>կգ</t>
  </si>
  <si>
    <t>*Լուծիչ (0.5Լ)</t>
  </si>
  <si>
    <t>Ժ16-81</t>
  </si>
  <si>
    <t>Մետաղական քառակուսի խողովակ 40*40</t>
  </si>
  <si>
    <t>*Մետաղական քառակուսի խողովակ 40*40</t>
  </si>
  <si>
    <t>Ժ20-4</t>
  </si>
  <si>
    <t xml:space="preserve">Օդատարների տեղադրում թերթավոր պողպատից 0,6մմ, </t>
  </si>
  <si>
    <t>PPR խողովակների կցամասեր</t>
  </si>
  <si>
    <t>* PPR անցում 50-63</t>
  </si>
  <si>
    <t>* PPR անցում 32-40</t>
  </si>
  <si>
    <t>* PPR անցում 32-63</t>
  </si>
  <si>
    <t>* PPR եռաբաշխիչ տրամ 32</t>
  </si>
  <si>
    <t>* PPR եռաբաշխիչ 32-25-32</t>
  </si>
  <si>
    <t>* PPR եռաբաշխիչ տրամ 50</t>
  </si>
  <si>
    <t>* PPR եռաբաշխիչ տրամ 63</t>
  </si>
  <si>
    <t>* PPR եռաբաշխիչ 63-25-63</t>
  </si>
  <si>
    <t>* PPR եռաբաշխիչ 40-25-40</t>
  </si>
  <si>
    <t>*PPR  փական տրամ.25մմ</t>
  </si>
  <si>
    <t>Ժ22-367</t>
  </si>
  <si>
    <t xml:space="preserve">Պոլիէթիլենե կոմբինացված կցամասերի տեղադրում </t>
  </si>
  <si>
    <t>10հատ</t>
  </si>
  <si>
    <t>*Կոմբինացված կցամաս 1''-32F</t>
  </si>
  <si>
    <t>*Կոմբինացված կցամաս 1''-32M</t>
  </si>
  <si>
    <t>*Կոմբինացված կցամաս 1 1/2''-50F</t>
  </si>
  <si>
    <t>*Կոմբինացված կցամաս 1 1/2''-50M</t>
  </si>
  <si>
    <t>*Կոմբինացված կցամաս 2''-63M</t>
  </si>
  <si>
    <t>*Կոմբինացված կցամաս 2''-63F</t>
  </si>
  <si>
    <t>*Կցամաս ամերիկանկա 1 1/2''-50F</t>
  </si>
  <si>
    <t>*Կցամաս ամերիկանկա 1 1/2''-50M</t>
  </si>
  <si>
    <t>*Կցամաս ամերիկանկա 2''-63F</t>
  </si>
  <si>
    <t>*Կցամաս ամերիկանկա 2''-63M</t>
  </si>
  <si>
    <t>*Կցամաս ամերիկանկա 1''-32F</t>
  </si>
  <si>
    <t>*Կցամաս ամերիկանկա 1''-32M</t>
  </si>
  <si>
    <t>Մետաղական խողովակների ձևավոր մասերի տեղադրում. անցում</t>
  </si>
  <si>
    <t>*Անցում արտաքին և ներքին պարուրակներով 1''-3/4''M/F</t>
  </si>
  <si>
    <t>*Անցում արտաքին և ներքին պարուրակներով 1 1/2''-1 1/4''M/F</t>
  </si>
  <si>
    <t>*Անցում արտաքին և ներքին պարուրակներով 2''-1 1/4''M/F</t>
  </si>
  <si>
    <t>*Անցում արտաքին և ներքին պարուրակներով 2 1/2''-2''M/F</t>
  </si>
  <si>
    <t>*Անցում արտաքին պարուրակներով 3/4''M</t>
  </si>
  <si>
    <t>*Անցում արտաքին պարուրակներով 1 1/4''M</t>
  </si>
  <si>
    <t>*Անցում արտաքին պարուրակներով 1 1/2''M</t>
  </si>
  <si>
    <t>*Անցում արտաքին պարուրակներով 2''M</t>
  </si>
  <si>
    <t>*Անցում արտաքին պարուրակներով 1''M</t>
  </si>
  <si>
    <t>*Անցում ներքին պարուրակներով 2''F</t>
  </si>
  <si>
    <t>*Անցում ներքին պարուրակներով 2 1/2''F</t>
  </si>
  <si>
    <t>*Կցամաս արտաքին պարուրով 1/ 2''-M</t>
  </si>
  <si>
    <t>*Կցամաս արտաքին պարուրով 1/ 2''-F</t>
  </si>
  <si>
    <t>*Կցամաս արտաքին պարուրով  2''</t>
  </si>
  <si>
    <t>*Կցամաս ներքին պարուրով  2''</t>
  </si>
  <si>
    <t>*Կցամաս ներքին պարուրով  2 1/2''</t>
  </si>
  <si>
    <t>*Էլեկտրոդ 3մմ</t>
  </si>
  <si>
    <t>տուփ</t>
  </si>
  <si>
    <t xml:space="preserve">*Ինքնաձիգ պտուտակ </t>
  </si>
  <si>
    <t>*Հեղուս 30մմ M8</t>
  </si>
  <si>
    <t>*Մանեկ  M8</t>
  </si>
  <si>
    <t>*Պարուրակաձող 2մ  M8</t>
  </si>
  <si>
    <t>*Տափօղակ M8</t>
  </si>
  <si>
    <t>*Դյուբել մետաղական M8</t>
  </si>
  <si>
    <t>*Ռետինե ժապավեն հակավիբրացիոն բարցիկի համար</t>
  </si>
  <si>
    <t>*Սիլիկոն</t>
  </si>
  <si>
    <t>*Սկոչ սովորական</t>
  </si>
  <si>
    <t>*Սկոչ սլյումինե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</si>
  <si>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</si>
  <si>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</si>
  <si>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</si>
  <si>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</si>
  <si>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</si>
  <si>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</si>
  <si>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</si>
  <si>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</si>
  <si>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</si>
  <si>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Նախահաշիվ N6</t>
  </si>
  <si>
    <t>Ամփոփ հաշվարկ  (հազ.դրամ)</t>
  </si>
  <si>
    <t>Նյութեր տրանսպորտային,այլ նյութերի և պահեստավորման ծախսերով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</si>
  <si>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</si>
  <si>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</si>
  <si>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</si>
  <si>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</si>
  <si>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</si>
  <si>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</si>
  <si>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</si>
  <si>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</si>
  <si>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</si>
  <si>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</si>
  <si>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</si>
  <si>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</si>
  <si>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>Ս.Աֆինյան</t>
  </si>
  <si>
    <t xml:space="preserve">     Ստուգեց</t>
  </si>
  <si>
    <t>Ա.Հակոբյան</t>
  </si>
  <si>
    <t>0*1,0572*1,02</t>
  </si>
  <si>
    <t>Օդափոխության համակարգեր (Ա)</t>
  </si>
  <si>
    <t xml:space="preserve">                                               Կազմեց</t>
  </si>
  <si>
    <t>Օդատար նրբաթերթ պողպատից 6մմ</t>
  </si>
  <si>
    <t>Ժ6-33</t>
  </si>
  <si>
    <t>Երկաթբետոնե հիմքերի իրականացում  սարքավորումների տակ մինչև 5խմ ծավալով, М-200 դասի բետոն, 40-70մմ չափաբաժնի խիճով</t>
  </si>
  <si>
    <t>*Տախտակ 3կ 25-35մմ</t>
  </si>
  <si>
    <t>*Տախտակ 3կ 40մմ</t>
  </si>
  <si>
    <t>*Կլոր փայտանյութ</t>
  </si>
  <si>
    <t>*Ամրան А-3</t>
  </si>
  <si>
    <t>*Ծանր բետոն В-15</t>
  </si>
  <si>
    <t>*Կաղապարամած</t>
  </si>
  <si>
    <t>72254,67*1,0572*1,05*1,02</t>
  </si>
  <si>
    <t xml:space="preserve">          Հիմք՝ ծավալաթերթ</t>
  </si>
  <si>
    <t xml:space="preserve">        Նախահաշվային արժեք  182688,24 հազ.դրամ                                                                              Գույք  N 5285-19-Հ1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</si>
</sst>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2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4" fontId="6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0" fontId="1" fillId="0" borderId="11" xfId="6" applyNumberFormat="1" applyFont="1" applyBorder="1" applyAlignment="1">
      <alignment vertical="center" wrapText="1"/>
    </xf>
    <xf numFmtId="4" fontId="1" fillId="0" borderId="11" xfId="6" applyNumberFormat="1" applyFont="1" applyBorder="1" applyAlignment="1">
      <alignment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20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5" xfId="6" applyNumberFormat="1" applyFont="1" applyBorder="1"/>
    <xf numFmtId="0" fontId="21" fillId="0" borderId="15" xfId="7" applyFont="1" applyFill="1" applyBorder="1"/>
    <xf numFmtId="0" fontId="21" fillId="0" borderId="15" xfId="6" applyNumberFormat="1" applyFont="1" applyBorder="1" applyAlignment="1">
      <alignment horizontal="center" vertical="center" wrapText="1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83"/>
      <c r="D2" s="83"/>
    </row>
    <row r="3" spans="1:4" s="9" customFormat="1" ht="26.25" customHeight="1">
      <c r="A3" s="21"/>
      <c r="B3" s="21"/>
      <c r="C3" s="84"/>
      <c r="D3" s="8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14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s="2" customFormat="1" ht="14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s="2" customFormat="1" ht="15.75" customHeight="1">
      <c r="A6" s="93" t="s">
        <v>8</v>
      </c>
      <c r="B6" s="93" t="s">
        <v>14</v>
      </c>
      <c r="C6" s="93" t="s">
        <v>28</v>
      </c>
      <c r="D6" s="102" t="s">
        <v>2</v>
      </c>
      <c r="E6" s="87" t="s">
        <v>0</v>
      </c>
      <c r="F6" s="88"/>
      <c r="G6" s="97" t="s">
        <v>1</v>
      </c>
      <c r="H6" s="98"/>
      <c r="I6" s="98"/>
      <c r="J6" s="98"/>
      <c r="K6" s="98"/>
      <c r="L6" s="99"/>
      <c r="M6" s="100" t="s">
        <v>7</v>
      </c>
    </row>
    <row r="7" spans="1:13" s="2" customFormat="1" ht="58.5" customHeight="1">
      <c r="A7" s="94"/>
      <c r="B7" s="94"/>
      <c r="C7" s="94"/>
      <c r="D7" s="103"/>
      <c r="E7" s="89"/>
      <c r="F7" s="90"/>
      <c r="G7" s="39" t="s">
        <v>12</v>
      </c>
      <c r="H7" s="39" t="s">
        <v>3</v>
      </c>
      <c r="I7" s="104" t="s">
        <v>4</v>
      </c>
      <c r="J7" s="105"/>
      <c r="K7" s="40" t="s">
        <v>5</v>
      </c>
      <c r="L7" s="40" t="s">
        <v>6</v>
      </c>
      <c r="M7" s="101"/>
    </row>
    <row r="8" spans="1:13" s="3" customFormat="1" ht="43.5" customHeight="1">
      <c r="A8" s="95"/>
      <c r="B8" s="95"/>
      <c r="C8" s="95"/>
      <c r="D8" s="15" t="s">
        <v>9</v>
      </c>
      <c r="E8" s="91"/>
      <c r="F8" s="92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85">
        <v>5</v>
      </c>
      <c r="F9" s="86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290"/>
  <sheetViews>
    <sheetView showGridLines="0" tabSelected="1" topLeftCell="A254" zoomScale="90" workbookViewId="0">
      <selection activeCell="A264" sqref="A264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6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2.140625" style="42" customWidth="1"/>
    <col min="14" max="16" width="0" style="1" hidden="1" customWidth="1"/>
    <col min="17" max="16384" width="9.140625" style="1"/>
  </cols>
  <sheetData>
    <row r="1" spans="1:20" ht="22.5" customHeight="1">
      <c r="A1" s="107" t="s">
        <v>259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T1" s="63"/>
    </row>
    <row r="2" spans="1:20" ht="18" customHeight="1">
      <c r="A2" s="108" t="s">
        <v>260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T2" s="63"/>
    </row>
    <row r="3" spans="1:20" ht="16.5" customHeight="1">
      <c r="A3" s="108" t="s">
        <v>279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09" t="s">
        <v>291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T5" s="65"/>
    </row>
    <row r="6" spans="1:20" s="2" customFormat="1" ht="15" customHeight="1">
      <c r="A6" s="112" t="s">
        <v>292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T6" s="65"/>
    </row>
    <row r="7" spans="1:20" s="2" customFormat="1" ht="15.75" customHeight="1">
      <c r="A7" s="93" t="s">
        <v>8</v>
      </c>
      <c r="B7" s="93" t="s">
        <v>14</v>
      </c>
      <c r="C7" s="93" t="s">
        <v>28</v>
      </c>
      <c r="D7" s="102" t="s">
        <v>2</v>
      </c>
      <c r="E7" s="87" t="s">
        <v>0</v>
      </c>
      <c r="F7" s="88"/>
      <c r="G7" s="97" t="s">
        <v>1</v>
      </c>
      <c r="H7" s="98"/>
      <c r="I7" s="98"/>
      <c r="J7" s="98"/>
      <c r="K7" s="98"/>
      <c r="L7" s="99"/>
      <c r="M7" s="100" t="s">
        <v>7</v>
      </c>
    </row>
    <row r="8" spans="1:20" s="2" customFormat="1" ht="58.5" customHeight="1">
      <c r="A8" s="94"/>
      <c r="B8" s="94"/>
      <c r="C8" s="94"/>
      <c r="D8" s="103"/>
      <c r="E8" s="89"/>
      <c r="F8" s="90"/>
      <c r="G8" s="39" t="s">
        <v>35</v>
      </c>
      <c r="H8" s="39" t="s">
        <v>3</v>
      </c>
      <c r="I8" s="104" t="s">
        <v>4</v>
      </c>
      <c r="J8" s="105"/>
      <c r="K8" s="40" t="s">
        <v>5</v>
      </c>
      <c r="L8" s="40" t="s">
        <v>6</v>
      </c>
      <c r="M8" s="101"/>
    </row>
    <row r="9" spans="1:20" s="3" customFormat="1" ht="43.5" customHeight="1">
      <c r="A9" s="95"/>
      <c r="B9" s="95"/>
      <c r="C9" s="95"/>
      <c r="D9" s="15" t="s">
        <v>9</v>
      </c>
      <c r="E9" s="91"/>
      <c r="F9" s="92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10">
        <v>5</v>
      </c>
      <c r="F10" s="111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37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24">
      <c r="A13" s="53">
        <v>2</v>
      </c>
      <c r="B13" s="52" t="s">
        <v>38</v>
      </c>
      <c r="C13" s="52" t="s">
        <v>39</v>
      </c>
      <c r="D13" s="53" t="s">
        <v>40</v>
      </c>
      <c r="E13" s="52"/>
      <c r="F13" s="52">
        <v>2</v>
      </c>
      <c r="G13" s="54">
        <v>2.37</v>
      </c>
      <c r="H13" s="54">
        <f>1653.15/1000*G13</f>
        <v>3.9179655000000007</v>
      </c>
      <c r="I13" s="54">
        <v>0.08</v>
      </c>
      <c r="J13" s="54">
        <f>2732.32/1000*I13</f>
        <v>0.21858560000000002</v>
      </c>
      <c r="K13" s="54">
        <f>1*1*1*(E14*K14)</f>
        <v>4.26</v>
      </c>
      <c r="L13" s="55">
        <f>H13+J13+K13</f>
        <v>8.3965510999999999</v>
      </c>
      <c r="M13" s="54">
        <f>L13*F13</f>
        <v>16.7931022</v>
      </c>
      <c r="N13" s="52">
        <f>$F13*$G13</f>
        <v>4.74</v>
      </c>
      <c r="O13" s="52">
        <f>$F13*$I13</f>
        <v>0.16</v>
      </c>
      <c r="P13" s="52">
        <f>$F13*$K13</f>
        <v>8.52</v>
      </c>
    </row>
    <row r="14" spans="1:20">
      <c r="A14" s="48"/>
      <c r="B14" s="56"/>
      <c r="C14" s="56" t="s">
        <v>41</v>
      </c>
      <c r="D14" s="56" t="s">
        <v>40</v>
      </c>
      <c r="E14" s="56">
        <v>1</v>
      </c>
      <c r="F14" s="56">
        <v>2</v>
      </c>
      <c r="G14" s="49"/>
      <c r="H14" s="49"/>
      <c r="I14" s="49"/>
      <c r="J14" s="49"/>
      <c r="K14" s="49">
        <v>4.26</v>
      </c>
      <c r="L14" s="49"/>
      <c r="M14" s="49"/>
      <c r="N14" s="56"/>
      <c r="O14" s="56"/>
      <c r="P14" s="56"/>
    </row>
    <row r="15" spans="1:20">
      <c r="A15" s="48"/>
      <c r="B15" s="56"/>
      <c r="C15" s="56"/>
      <c r="D15" s="56"/>
      <c r="E15" s="56"/>
      <c r="F15" s="56"/>
      <c r="G15" s="49"/>
      <c r="H15" s="49"/>
      <c r="I15" s="49"/>
      <c r="J15" s="49"/>
      <c r="K15" s="49"/>
      <c r="L15" s="49"/>
      <c r="M15" s="49"/>
      <c r="N15" s="56"/>
      <c r="O15" s="56"/>
      <c r="P15" s="56"/>
    </row>
    <row r="16" spans="1:20">
      <c r="A16" s="53">
        <v>3</v>
      </c>
      <c r="B16" s="52" t="s">
        <v>42</v>
      </c>
      <c r="C16" s="52" t="s">
        <v>43</v>
      </c>
      <c r="D16" s="53" t="s">
        <v>40</v>
      </c>
      <c r="E16" s="52"/>
      <c r="F16" s="52">
        <v>1</v>
      </c>
      <c r="G16" s="54">
        <v>2.99</v>
      </c>
      <c r="H16" s="54">
        <f>1653.15/1000*G16</f>
        <v>4.9429185000000011</v>
      </c>
      <c r="I16" s="54">
        <v>0.2</v>
      </c>
      <c r="J16" s="54">
        <f>2732.32/1000*I16</f>
        <v>0.54646400000000006</v>
      </c>
      <c r="K16" s="54">
        <f>1*1*1*(E17*K17)</f>
        <v>26.98</v>
      </c>
      <c r="L16" s="55">
        <f>H16+J16+K16</f>
        <v>32.469382500000002</v>
      </c>
      <c r="M16" s="54">
        <f>L16*F16</f>
        <v>32.469382500000002</v>
      </c>
      <c r="N16" s="52">
        <f>$F16*$G16</f>
        <v>2.99</v>
      </c>
      <c r="O16" s="52">
        <f>$F16*$I16</f>
        <v>0.2</v>
      </c>
      <c r="P16" s="52">
        <f>$F16*$K16</f>
        <v>26.98</v>
      </c>
    </row>
    <row r="17" spans="1:16">
      <c r="A17" s="48"/>
      <c r="B17" s="56"/>
      <c r="C17" s="56" t="s">
        <v>44</v>
      </c>
      <c r="D17" s="56" t="s">
        <v>40</v>
      </c>
      <c r="E17" s="56">
        <v>1</v>
      </c>
      <c r="F17" s="56">
        <v>1</v>
      </c>
      <c r="G17" s="49"/>
      <c r="H17" s="49"/>
      <c r="I17" s="49"/>
      <c r="J17" s="49"/>
      <c r="K17" s="49">
        <v>26.98</v>
      </c>
      <c r="L17" s="49"/>
      <c r="M17" s="49"/>
      <c r="N17" s="56"/>
      <c r="O17" s="56"/>
      <c r="P17" s="56"/>
    </row>
    <row r="18" spans="1:16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</row>
    <row r="19" spans="1:16">
      <c r="A19" s="53">
        <v>4</v>
      </c>
      <c r="B19" s="52" t="s">
        <v>45</v>
      </c>
      <c r="C19" s="52" t="s">
        <v>46</v>
      </c>
      <c r="D19" s="53" t="s">
        <v>40</v>
      </c>
      <c r="E19" s="52"/>
      <c r="F19" s="52">
        <v>1</v>
      </c>
      <c r="G19" s="54">
        <v>1.84</v>
      </c>
      <c r="H19" s="54">
        <f>1653.15/1000*G19</f>
        <v>3.0417960000000002</v>
      </c>
      <c r="I19" s="54">
        <v>0.23</v>
      </c>
      <c r="J19" s="54">
        <f>2732.32/1000*I19</f>
        <v>0.62843360000000004</v>
      </c>
      <c r="K19" s="54">
        <f>1*1*1*(E20*K20)</f>
        <v>24.282</v>
      </c>
      <c r="L19" s="55">
        <f>H19+J19+K19</f>
        <v>27.952229599999999</v>
      </c>
      <c r="M19" s="54">
        <f>L19*F19</f>
        <v>27.952229599999999</v>
      </c>
      <c r="N19" s="52">
        <f>$F19*$G19</f>
        <v>1.84</v>
      </c>
      <c r="O19" s="52">
        <f>$F19*$I19</f>
        <v>0.23</v>
      </c>
      <c r="P19" s="52">
        <f>$F19*$K19</f>
        <v>24.282</v>
      </c>
    </row>
    <row r="20" spans="1:16">
      <c r="A20" s="48"/>
      <c r="B20" s="56"/>
      <c r="C20" s="56" t="s">
        <v>47</v>
      </c>
      <c r="D20" s="56" t="s">
        <v>40</v>
      </c>
      <c r="E20" s="56">
        <v>1</v>
      </c>
      <c r="F20" s="56">
        <v>1</v>
      </c>
      <c r="G20" s="49"/>
      <c r="H20" s="49"/>
      <c r="I20" s="49"/>
      <c r="J20" s="49"/>
      <c r="K20" s="49">
        <v>24.282</v>
      </c>
      <c r="L20" s="49"/>
      <c r="M20" s="49"/>
      <c r="N20" s="56"/>
      <c r="O20" s="56"/>
      <c r="P20" s="56"/>
    </row>
    <row r="21" spans="1:16">
      <c r="A21" s="48"/>
      <c r="B21" s="56"/>
      <c r="C21" s="56"/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56"/>
      <c r="O21" s="56"/>
      <c r="P21" s="56"/>
    </row>
    <row r="22" spans="1:16">
      <c r="A22" s="53">
        <v>5</v>
      </c>
      <c r="B22" s="52" t="s">
        <v>45</v>
      </c>
      <c r="C22" s="52" t="s">
        <v>48</v>
      </c>
      <c r="D22" s="53" t="s">
        <v>40</v>
      </c>
      <c r="E22" s="52"/>
      <c r="F22" s="52">
        <v>1</v>
      </c>
      <c r="G22" s="54">
        <v>1.84</v>
      </c>
      <c r="H22" s="54">
        <f>1653.15/1000*G22</f>
        <v>3.0417960000000002</v>
      </c>
      <c r="I22" s="54">
        <v>0.23</v>
      </c>
      <c r="J22" s="54">
        <f>2732.32/1000*I22</f>
        <v>0.62843360000000004</v>
      </c>
      <c r="K22" s="54">
        <f>1*1*1*(E23*K23)</f>
        <v>16.863</v>
      </c>
      <c r="L22" s="55">
        <f>H22+J22+K22</f>
        <v>20.533229599999999</v>
      </c>
      <c r="M22" s="54">
        <f>L22*F22</f>
        <v>20.533229599999999</v>
      </c>
      <c r="N22" s="52">
        <f>$F22*$G22</f>
        <v>1.84</v>
      </c>
      <c r="O22" s="52">
        <f>$F22*$I22</f>
        <v>0.23</v>
      </c>
      <c r="P22" s="52">
        <f>$F22*$K22</f>
        <v>16.863</v>
      </c>
    </row>
    <row r="23" spans="1:16">
      <c r="A23" s="48"/>
      <c r="B23" s="56"/>
      <c r="C23" s="56" t="s">
        <v>49</v>
      </c>
      <c r="D23" s="56" t="s">
        <v>40</v>
      </c>
      <c r="E23" s="56">
        <v>1</v>
      </c>
      <c r="F23" s="56">
        <v>1</v>
      </c>
      <c r="G23" s="49"/>
      <c r="H23" s="49"/>
      <c r="I23" s="49"/>
      <c r="J23" s="49"/>
      <c r="K23" s="49">
        <v>16.863</v>
      </c>
      <c r="L23" s="49"/>
      <c r="M23" s="49"/>
      <c r="N23" s="56"/>
      <c r="O23" s="56"/>
      <c r="P23" s="56"/>
    </row>
    <row r="24" spans="1:16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</row>
    <row r="25" spans="1:16">
      <c r="A25" s="53">
        <v>6</v>
      </c>
      <c r="B25" s="52" t="s">
        <v>45</v>
      </c>
      <c r="C25" s="52" t="s">
        <v>50</v>
      </c>
      <c r="D25" s="53" t="s">
        <v>40</v>
      </c>
      <c r="E25" s="52"/>
      <c r="F25" s="52">
        <v>1</v>
      </c>
      <c r="G25" s="54">
        <v>1.84</v>
      </c>
      <c r="H25" s="54">
        <f>1653.15/1000*G25</f>
        <v>3.0417960000000002</v>
      </c>
      <c r="I25" s="54">
        <v>0.23</v>
      </c>
      <c r="J25" s="54">
        <f>2732.32/1000*I25</f>
        <v>0.62843360000000004</v>
      </c>
      <c r="K25" s="54">
        <f>1*1*1*(E26*K26)</f>
        <v>16.863</v>
      </c>
      <c r="L25" s="55">
        <f>H25+J25+K25</f>
        <v>20.533229599999999</v>
      </c>
      <c r="M25" s="54">
        <f>L25*F25</f>
        <v>20.533229599999999</v>
      </c>
      <c r="N25" s="52">
        <f>$F25*$G25</f>
        <v>1.84</v>
      </c>
      <c r="O25" s="52">
        <f>$F25*$I25</f>
        <v>0.23</v>
      </c>
      <c r="P25" s="52">
        <f>$F25*$K25</f>
        <v>16.863</v>
      </c>
    </row>
    <row r="26" spans="1:16">
      <c r="A26" s="48"/>
      <c r="B26" s="56"/>
      <c r="C26" s="56" t="s">
        <v>51</v>
      </c>
      <c r="D26" s="56" t="s">
        <v>40</v>
      </c>
      <c r="E26" s="56">
        <v>1</v>
      </c>
      <c r="F26" s="56">
        <v>1</v>
      </c>
      <c r="G26" s="49"/>
      <c r="H26" s="49"/>
      <c r="I26" s="49"/>
      <c r="J26" s="49"/>
      <c r="K26" s="49">
        <v>16.863</v>
      </c>
      <c r="L26" s="49"/>
      <c r="M26" s="49"/>
      <c r="N26" s="56"/>
      <c r="O26" s="56"/>
      <c r="P26" s="56"/>
    </row>
    <row r="27" spans="1:16">
      <c r="A27" s="48"/>
      <c r="B27" s="56"/>
      <c r="C27" s="56"/>
      <c r="D27" s="56"/>
      <c r="E27" s="56"/>
      <c r="F27" s="56"/>
      <c r="G27" s="49"/>
      <c r="H27" s="49"/>
      <c r="I27" s="49"/>
      <c r="J27" s="49"/>
      <c r="K27" s="49"/>
      <c r="L27" s="49"/>
      <c r="M27" s="49"/>
      <c r="N27" s="56"/>
      <c r="O27" s="56"/>
      <c r="P27" s="56"/>
    </row>
    <row r="28" spans="1:16">
      <c r="A28" s="53">
        <v>7</v>
      </c>
      <c r="B28" s="52" t="s">
        <v>45</v>
      </c>
      <c r="C28" s="52" t="s">
        <v>52</v>
      </c>
      <c r="D28" s="53" t="s">
        <v>40</v>
      </c>
      <c r="E28" s="52"/>
      <c r="F28" s="52">
        <v>3</v>
      </c>
      <c r="G28" s="54">
        <v>1.84</v>
      </c>
      <c r="H28" s="54">
        <f>1653.15/1000*G28</f>
        <v>3.0417960000000002</v>
      </c>
      <c r="I28" s="54">
        <v>0.23</v>
      </c>
      <c r="J28" s="54">
        <f>2732.32/1000*I28</f>
        <v>0.62843360000000004</v>
      </c>
      <c r="K28" s="54">
        <f>1*1*1*(E29*K29)</f>
        <v>18.885999999999999</v>
      </c>
      <c r="L28" s="55">
        <f>H28+J28+K28</f>
        <v>22.556229599999998</v>
      </c>
      <c r="M28" s="54">
        <f>L28*F28</f>
        <v>67.668688799999998</v>
      </c>
      <c r="N28" s="52">
        <f>$F28*$G28</f>
        <v>5.5200000000000005</v>
      </c>
      <c r="O28" s="52">
        <f>$F28*$I28</f>
        <v>0.69000000000000006</v>
      </c>
      <c r="P28" s="52">
        <f>$F28*$K28</f>
        <v>56.658000000000001</v>
      </c>
    </row>
    <row r="29" spans="1:16">
      <c r="A29" s="48"/>
      <c r="B29" s="56"/>
      <c r="C29" s="56" t="s">
        <v>53</v>
      </c>
      <c r="D29" s="56" t="s">
        <v>40</v>
      </c>
      <c r="E29" s="56">
        <v>1</v>
      </c>
      <c r="F29" s="56">
        <v>3</v>
      </c>
      <c r="G29" s="49"/>
      <c r="H29" s="49"/>
      <c r="I29" s="49"/>
      <c r="J29" s="49"/>
      <c r="K29" s="49">
        <v>18.885999999999999</v>
      </c>
      <c r="L29" s="49"/>
      <c r="M29" s="49"/>
      <c r="N29" s="56"/>
      <c r="O29" s="56"/>
      <c r="P29" s="56"/>
    </row>
    <row r="30" spans="1:16">
      <c r="A30" s="48"/>
      <c r="B30" s="56"/>
      <c r="C30" s="56"/>
      <c r="D30" s="56"/>
      <c r="E30" s="56"/>
      <c r="F30" s="56"/>
      <c r="G30" s="49"/>
      <c r="H30" s="49"/>
      <c r="I30" s="49"/>
      <c r="J30" s="49"/>
      <c r="K30" s="49"/>
      <c r="L30" s="49"/>
      <c r="M30" s="49"/>
      <c r="N30" s="56"/>
      <c r="O30" s="56"/>
      <c r="P30" s="56"/>
    </row>
    <row r="31" spans="1:16" ht="24">
      <c r="A31" s="53">
        <v>8</v>
      </c>
      <c r="B31" s="52" t="s">
        <v>45</v>
      </c>
      <c r="C31" s="52" t="s">
        <v>54</v>
      </c>
      <c r="D31" s="53" t="s">
        <v>40</v>
      </c>
      <c r="E31" s="52"/>
      <c r="F31" s="52">
        <v>1</v>
      </c>
      <c r="G31" s="54">
        <v>1.84</v>
      </c>
      <c r="H31" s="54">
        <f>1653.15/1000*G31</f>
        <v>3.0417960000000002</v>
      </c>
      <c r="I31" s="54">
        <v>0.23</v>
      </c>
      <c r="J31" s="54">
        <f>2732.32/1000*I31</f>
        <v>0.62843360000000004</v>
      </c>
      <c r="K31" s="54">
        <f>1*1*1*(E32*K32)</f>
        <v>21.247</v>
      </c>
      <c r="L31" s="55">
        <f>H31+J31+K31</f>
        <v>24.917229599999999</v>
      </c>
      <c r="M31" s="54">
        <f>L31*F31</f>
        <v>24.917229599999999</v>
      </c>
      <c r="N31" s="52">
        <f>$F31*$G31</f>
        <v>1.84</v>
      </c>
      <c r="O31" s="52">
        <f>$F31*$I31</f>
        <v>0.23</v>
      </c>
      <c r="P31" s="52">
        <f>$F31*$K31</f>
        <v>21.247</v>
      </c>
    </row>
    <row r="32" spans="1:16">
      <c r="A32" s="48"/>
      <c r="B32" s="56"/>
      <c r="C32" s="56" t="s">
        <v>55</v>
      </c>
      <c r="D32" s="56" t="s">
        <v>40</v>
      </c>
      <c r="E32" s="56">
        <v>1</v>
      </c>
      <c r="F32" s="56">
        <v>1</v>
      </c>
      <c r="G32" s="49"/>
      <c r="H32" s="49"/>
      <c r="I32" s="49"/>
      <c r="J32" s="49"/>
      <c r="K32" s="49">
        <v>21.247</v>
      </c>
      <c r="L32" s="49"/>
      <c r="M32" s="49"/>
      <c r="N32" s="56"/>
      <c r="O32" s="56"/>
      <c r="P32" s="56"/>
    </row>
    <row r="33" spans="1:16">
      <c r="A33" s="53">
        <v>9</v>
      </c>
      <c r="B33" s="52" t="s">
        <v>45</v>
      </c>
      <c r="C33" s="52" t="s">
        <v>56</v>
      </c>
      <c r="D33" s="53" t="s">
        <v>40</v>
      </c>
      <c r="E33" s="52"/>
      <c r="F33" s="52">
        <v>14</v>
      </c>
      <c r="G33" s="54">
        <v>1.84</v>
      </c>
      <c r="H33" s="54">
        <f>1653.15/1000*G33</f>
        <v>3.0417960000000002</v>
      </c>
      <c r="I33" s="54">
        <v>0.23</v>
      </c>
      <c r="J33" s="54">
        <f>2732.32/1000*I33</f>
        <v>0.62843360000000004</v>
      </c>
      <c r="K33" s="54">
        <f>1*1*1*(E34*K34)</f>
        <v>12.141</v>
      </c>
      <c r="L33" s="55">
        <f>H33+J33+K33</f>
        <v>15.811229600000001</v>
      </c>
      <c r="M33" s="54">
        <f>L33*F33</f>
        <v>221.3572144</v>
      </c>
      <c r="N33" s="52">
        <f>$F33*$G33</f>
        <v>25.76</v>
      </c>
      <c r="O33" s="52">
        <f>$F33*$I33</f>
        <v>3.22</v>
      </c>
      <c r="P33" s="52">
        <f>$F33*$K33</f>
        <v>169.97399999999999</v>
      </c>
    </row>
    <row r="34" spans="1:16">
      <c r="A34" s="113"/>
      <c r="B34" s="114"/>
      <c r="C34" s="114" t="s">
        <v>56</v>
      </c>
      <c r="D34" s="114" t="s">
        <v>40</v>
      </c>
      <c r="E34" s="114">
        <v>1</v>
      </c>
      <c r="F34" s="114">
        <v>14</v>
      </c>
      <c r="G34" s="115"/>
      <c r="H34" s="115"/>
      <c r="I34" s="115"/>
      <c r="J34" s="115"/>
      <c r="K34" s="115">
        <v>12.141</v>
      </c>
      <c r="L34" s="115"/>
      <c r="M34" s="115"/>
      <c r="N34" s="56"/>
      <c r="O34" s="56"/>
      <c r="P34" s="56"/>
    </row>
    <row r="35" spans="1:16">
      <c r="A35" s="53">
        <v>10</v>
      </c>
      <c r="B35" s="52" t="s">
        <v>45</v>
      </c>
      <c r="C35" s="52" t="s">
        <v>57</v>
      </c>
      <c r="D35" s="53" t="s">
        <v>40</v>
      </c>
      <c r="E35" s="52"/>
      <c r="F35" s="52">
        <v>9</v>
      </c>
      <c r="G35" s="54">
        <v>1.84</v>
      </c>
      <c r="H35" s="54">
        <f>1653.15/1000*G35</f>
        <v>3.0417960000000002</v>
      </c>
      <c r="I35" s="54">
        <v>0.23</v>
      </c>
      <c r="J35" s="54">
        <f>2732.32/1000*I35</f>
        <v>0.62843360000000004</v>
      </c>
      <c r="K35" s="54">
        <f>1*1*1*(E36*K36)</f>
        <v>9.1059999999999999</v>
      </c>
      <c r="L35" s="55">
        <f>H35+J35+K35</f>
        <v>12.776229600000001</v>
      </c>
      <c r="M35" s="54">
        <f>L35*F35</f>
        <v>114.9860664</v>
      </c>
      <c r="N35" s="52">
        <f>$F35*$G35</f>
        <v>16.560000000000002</v>
      </c>
      <c r="O35" s="52">
        <f>$F35*$I35</f>
        <v>2.0700000000000003</v>
      </c>
      <c r="P35" s="52">
        <f>$F35*$K35</f>
        <v>81.953999999999994</v>
      </c>
    </row>
    <row r="36" spans="1:16">
      <c r="A36" s="48"/>
      <c r="B36" s="56"/>
      <c r="C36" s="56" t="s">
        <v>57</v>
      </c>
      <c r="D36" s="56" t="s">
        <v>40</v>
      </c>
      <c r="E36" s="56">
        <v>1</v>
      </c>
      <c r="F36" s="56">
        <v>9</v>
      </c>
      <c r="G36" s="49"/>
      <c r="H36" s="49"/>
      <c r="I36" s="49"/>
      <c r="J36" s="49"/>
      <c r="K36" s="49">
        <v>9.1059999999999999</v>
      </c>
      <c r="L36" s="49"/>
      <c r="M36" s="49"/>
      <c r="N36" s="56"/>
      <c r="O36" s="56"/>
      <c r="P36" s="56"/>
    </row>
    <row r="37" spans="1:16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56"/>
    </row>
    <row r="38" spans="1:16">
      <c r="A38" s="53">
        <v>11</v>
      </c>
      <c r="B38" s="52" t="s">
        <v>58</v>
      </c>
      <c r="C38" s="52" t="s">
        <v>59</v>
      </c>
      <c r="D38" s="53" t="s">
        <v>40</v>
      </c>
      <c r="E38" s="52"/>
      <c r="F38" s="52">
        <v>10</v>
      </c>
      <c r="G38" s="54">
        <v>1.5</v>
      </c>
      <c r="H38" s="54">
        <f>1653.15/1000*G38</f>
        <v>2.4797250000000002</v>
      </c>
      <c r="I38" s="54">
        <v>0.18</v>
      </c>
      <c r="J38" s="54">
        <f>2732.32/1000*I38</f>
        <v>0.49181760000000002</v>
      </c>
      <c r="K38" s="54">
        <f>1*1*1*(E39*K39)</f>
        <v>3.6419999999999999</v>
      </c>
      <c r="L38" s="55">
        <f>H38+J38+K38</f>
        <v>6.6135426000000006</v>
      </c>
      <c r="M38" s="54">
        <f>L38*F38</f>
        <v>66.13542600000001</v>
      </c>
      <c r="N38" s="52">
        <f>$F38*$G38</f>
        <v>15</v>
      </c>
      <c r="O38" s="52">
        <f>$F38*$I38</f>
        <v>1.7999999999999998</v>
      </c>
      <c r="P38" s="52">
        <f>$F38*$K38</f>
        <v>36.42</v>
      </c>
    </row>
    <row r="39" spans="1:16">
      <c r="A39" s="48"/>
      <c r="B39" s="56"/>
      <c r="C39" s="56" t="s">
        <v>59</v>
      </c>
      <c r="D39" s="56" t="s">
        <v>40</v>
      </c>
      <c r="E39" s="56">
        <v>1</v>
      </c>
      <c r="F39" s="56">
        <v>10</v>
      </c>
      <c r="G39" s="49"/>
      <c r="H39" s="49"/>
      <c r="I39" s="49"/>
      <c r="J39" s="49"/>
      <c r="K39" s="49">
        <v>3.6419999999999999</v>
      </c>
      <c r="L39" s="49"/>
      <c r="M39" s="49"/>
      <c r="N39" s="56"/>
      <c r="O39" s="56"/>
      <c r="P39" s="56"/>
    </row>
    <row r="40" spans="1:16">
      <c r="A40" s="48"/>
      <c r="B40" s="56"/>
      <c r="C40" s="56"/>
      <c r="D40" s="56"/>
      <c r="E40" s="56"/>
      <c r="F40" s="56"/>
      <c r="G40" s="49"/>
      <c r="H40" s="49"/>
      <c r="I40" s="49"/>
      <c r="J40" s="49"/>
      <c r="K40" s="49"/>
      <c r="L40" s="49"/>
      <c r="M40" s="49"/>
      <c r="N40" s="56"/>
      <c r="O40" s="56"/>
      <c r="P40" s="56"/>
    </row>
    <row r="41" spans="1:16">
      <c r="A41" s="53">
        <v>12</v>
      </c>
      <c r="B41" s="52" t="s">
        <v>58</v>
      </c>
      <c r="C41" s="52" t="s">
        <v>60</v>
      </c>
      <c r="D41" s="53" t="s">
        <v>40</v>
      </c>
      <c r="E41" s="52"/>
      <c r="F41" s="52">
        <v>4</v>
      </c>
      <c r="G41" s="54">
        <v>1.5</v>
      </c>
      <c r="H41" s="54">
        <f>1653.15/1000*G41</f>
        <v>2.4797250000000002</v>
      </c>
      <c r="I41" s="54">
        <v>0.18</v>
      </c>
      <c r="J41" s="54">
        <f>2732.32/1000*I41</f>
        <v>0.49181760000000002</v>
      </c>
      <c r="K41" s="54">
        <f>1*1*1*(E42*K42)</f>
        <v>1.1060000000000001</v>
      </c>
      <c r="L41" s="55">
        <f>H41+J41+K41</f>
        <v>4.0775426000000001</v>
      </c>
      <c r="M41" s="54">
        <f>L41*F41</f>
        <v>16.310170400000001</v>
      </c>
      <c r="N41" s="52">
        <f>$F41*$G41</f>
        <v>6</v>
      </c>
      <c r="O41" s="52">
        <f>$F41*$I41</f>
        <v>0.72</v>
      </c>
      <c r="P41" s="52">
        <f>$F41*$K41</f>
        <v>4.4240000000000004</v>
      </c>
    </row>
    <row r="42" spans="1:16">
      <c r="A42" s="48"/>
      <c r="B42" s="56"/>
      <c r="C42" s="56" t="s">
        <v>61</v>
      </c>
      <c r="D42" s="56" t="s">
        <v>40</v>
      </c>
      <c r="E42" s="56">
        <v>1</v>
      </c>
      <c r="F42" s="56">
        <v>4</v>
      </c>
      <c r="G42" s="49"/>
      <c r="H42" s="49"/>
      <c r="I42" s="49"/>
      <c r="J42" s="49"/>
      <c r="K42" s="49">
        <v>1.1060000000000001</v>
      </c>
      <c r="L42" s="49"/>
      <c r="M42" s="49"/>
      <c r="N42" s="56"/>
      <c r="O42" s="56"/>
      <c r="P42" s="56"/>
    </row>
    <row r="43" spans="1:16">
      <c r="A43" s="48"/>
      <c r="B43" s="56"/>
      <c r="C43" s="56"/>
      <c r="D43" s="56"/>
      <c r="E43" s="56"/>
      <c r="F43" s="56"/>
      <c r="G43" s="49"/>
      <c r="H43" s="49"/>
      <c r="I43" s="49"/>
      <c r="J43" s="49"/>
      <c r="K43" s="49"/>
      <c r="L43" s="49"/>
      <c r="M43" s="49"/>
      <c r="N43" s="56"/>
      <c r="O43" s="56"/>
      <c r="P43" s="56"/>
    </row>
    <row r="44" spans="1:16">
      <c r="A44" s="53">
        <v>13</v>
      </c>
      <c r="B44" s="52" t="s">
        <v>62</v>
      </c>
      <c r="C44" s="52" t="s">
        <v>63</v>
      </c>
      <c r="D44" s="53" t="s">
        <v>64</v>
      </c>
      <c r="E44" s="52"/>
      <c r="F44" s="52">
        <v>64</v>
      </c>
      <c r="G44" s="54">
        <v>0.44</v>
      </c>
      <c r="H44" s="54">
        <f>1653.15/1000*G44</f>
        <v>0.72738600000000009</v>
      </c>
      <c r="I44" s="54">
        <v>0.34</v>
      </c>
      <c r="J44" s="54">
        <f>2732.32/1000*I44</f>
        <v>0.92898880000000006</v>
      </c>
      <c r="K44" s="54">
        <f>1*1*1*(E45*K45)</f>
        <v>1.0477349999999999</v>
      </c>
      <c r="L44" s="55">
        <f>H44+J44+K44</f>
        <v>2.7041097999999999</v>
      </c>
      <c r="M44" s="54">
        <f>L44*F44</f>
        <v>173.06302719999999</v>
      </c>
      <c r="N44" s="52">
        <f>$F44*$G44</f>
        <v>28.16</v>
      </c>
      <c r="O44" s="52">
        <f>$F44*$I44</f>
        <v>21.76</v>
      </c>
      <c r="P44" s="52">
        <f>$F44*$K44</f>
        <v>67.055039999999991</v>
      </c>
    </row>
    <row r="45" spans="1:16">
      <c r="A45" s="48"/>
      <c r="B45" s="56"/>
      <c r="C45" s="56" t="s">
        <v>65</v>
      </c>
      <c r="D45" s="56" t="s">
        <v>64</v>
      </c>
      <c r="E45" s="56">
        <v>0.995</v>
      </c>
      <c r="F45" s="56">
        <v>63.68</v>
      </c>
      <c r="G45" s="49"/>
      <c r="H45" s="49"/>
      <c r="I45" s="49"/>
      <c r="J45" s="49"/>
      <c r="K45" s="49">
        <v>1.0529999999999999</v>
      </c>
      <c r="L45" s="49"/>
      <c r="M45" s="49"/>
      <c r="N45" s="56"/>
      <c r="O45" s="56"/>
      <c r="P45" s="56"/>
    </row>
    <row r="46" spans="1:16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56"/>
    </row>
    <row r="47" spans="1:16">
      <c r="A47" s="53">
        <v>14</v>
      </c>
      <c r="B47" s="52" t="s">
        <v>66</v>
      </c>
      <c r="C47" s="52" t="s">
        <v>67</v>
      </c>
      <c r="D47" s="53" t="s">
        <v>64</v>
      </c>
      <c r="E47" s="52"/>
      <c r="F47" s="52">
        <v>6</v>
      </c>
      <c r="G47" s="54">
        <v>0.26</v>
      </c>
      <c r="H47" s="54">
        <f>1653.15/1000*G47</f>
        <v>0.42981900000000006</v>
      </c>
      <c r="I47" s="54">
        <v>0.04</v>
      </c>
      <c r="J47" s="54">
        <f>2732.32/1000*I47</f>
        <v>0.10929280000000001</v>
      </c>
      <c r="K47" s="54">
        <f>1*1*1*(E48*K48)</f>
        <v>0.33333200000000002</v>
      </c>
      <c r="L47" s="55">
        <f>H47+J47+K47</f>
        <v>0.8724438000000001</v>
      </c>
      <c r="M47" s="54">
        <f>L47*F47</f>
        <v>5.2346628000000006</v>
      </c>
      <c r="N47" s="52">
        <f>$F47*$G47</f>
        <v>1.56</v>
      </c>
      <c r="O47" s="52">
        <f>$F47*$I47</f>
        <v>0.24</v>
      </c>
      <c r="P47" s="52">
        <f>$F47*$K47</f>
        <v>1.9999920000000002</v>
      </c>
    </row>
    <row r="48" spans="1:16">
      <c r="A48" s="48"/>
      <c r="B48" s="56"/>
      <c r="C48" s="56" t="s">
        <v>68</v>
      </c>
      <c r="D48" s="56" t="s">
        <v>64</v>
      </c>
      <c r="E48" s="56">
        <v>0.998</v>
      </c>
      <c r="F48" s="56">
        <v>5.9880000000000004</v>
      </c>
      <c r="G48" s="49"/>
      <c r="H48" s="49"/>
      <c r="I48" s="49"/>
      <c r="J48" s="49"/>
      <c r="K48" s="49">
        <v>0.33400000000000002</v>
      </c>
      <c r="L48" s="49"/>
      <c r="M48" s="49"/>
      <c r="N48" s="56"/>
      <c r="O48" s="56"/>
      <c r="P48" s="56"/>
    </row>
    <row r="49" spans="1:16">
      <c r="A49" s="48"/>
      <c r="B49" s="56"/>
      <c r="C49" s="56"/>
      <c r="D49" s="56"/>
      <c r="E49" s="56"/>
      <c r="F49" s="56"/>
      <c r="G49" s="49"/>
      <c r="H49" s="49"/>
      <c r="I49" s="49"/>
      <c r="J49" s="49"/>
      <c r="K49" s="49"/>
      <c r="L49" s="49"/>
      <c r="M49" s="49"/>
      <c r="N49" s="56"/>
      <c r="O49" s="56"/>
      <c r="P49" s="56"/>
    </row>
    <row r="50" spans="1:16">
      <c r="A50" s="53">
        <v>15</v>
      </c>
      <c r="B50" s="52" t="s">
        <v>69</v>
      </c>
      <c r="C50" s="52" t="s">
        <v>70</v>
      </c>
      <c r="D50" s="53" t="s">
        <v>64</v>
      </c>
      <c r="E50" s="52"/>
      <c r="F50" s="52">
        <v>26</v>
      </c>
      <c r="G50" s="54">
        <v>0.26</v>
      </c>
      <c r="H50" s="54">
        <f>1653.15/1000*G50</f>
        <v>0.42981900000000006</v>
      </c>
      <c r="I50" s="54">
        <v>0.04</v>
      </c>
      <c r="J50" s="54">
        <f>2732.32/1000*I50</f>
        <v>0.10929280000000001</v>
      </c>
      <c r="K50" s="54">
        <f>1*1*1*(E51*K51)</f>
        <v>1.1107739999999999</v>
      </c>
      <c r="L50" s="55">
        <f>H50+J50+K50</f>
        <v>1.6498857999999998</v>
      </c>
      <c r="M50" s="54">
        <f>L50*F50</f>
        <v>42.897030799999996</v>
      </c>
      <c r="N50" s="52">
        <f>$F50*$G50</f>
        <v>6.76</v>
      </c>
      <c r="O50" s="52">
        <f>$F50*$I50</f>
        <v>1.04</v>
      </c>
      <c r="P50" s="52">
        <f>$F50*$K50</f>
        <v>28.880123999999999</v>
      </c>
    </row>
    <row r="51" spans="1:16">
      <c r="A51" s="48"/>
      <c r="B51" s="56"/>
      <c r="C51" s="56" t="s">
        <v>71</v>
      </c>
      <c r="D51" s="56" t="s">
        <v>64</v>
      </c>
      <c r="E51" s="56">
        <v>0.998</v>
      </c>
      <c r="F51" s="56">
        <v>25.948</v>
      </c>
      <c r="G51" s="49"/>
      <c r="H51" s="49"/>
      <c r="I51" s="49"/>
      <c r="J51" s="49"/>
      <c r="K51" s="49">
        <v>1.113</v>
      </c>
      <c r="L51" s="49"/>
      <c r="M51" s="49"/>
      <c r="N51" s="56"/>
      <c r="O51" s="56"/>
      <c r="P51" s="56"/>
    </row>
    <row r="52" spans="1:16">
      <c r="A52" s="48"/>
      <c r="B52" s="56"/>
      <c r="C52" s="56"/>
      <c r="D52" s="56"/>
      <c r="E52" s="56"/>
      <c r="F52" s="56"/>
      <c r="G52" s="49"/>
      <c r="H52" s="49"/>
      <c r="I52" s="49"/>
      <c r="J52" s="49"/>
      <c r="K52" s="49"/>
      <c r="L52" s="49"/>
      <c r="M52" s="49"/>
      <c r="N52" s="56"/>
      <c r="O52" s="56"/>
      <c r="P52" s="56"/>
    </row>
    <row r="53" spans="1:16" ht="24">
      <c r="A53" s="53">
        <v>16</v>
      </c>
      <c r="B53" s="52" t="s">
        <v>72</v>
      </c>
      <c r="C53" s="52" t="s">
        <v>73</v>
      </c>
      <c r="D53" s="53" t="s">
        <v>40</v>
      </c>
      <c r="E53" s="52"/>
      <c r="F53" s="52">
        <v>1</v>
      </c>
      <c r="G53" s="54">
        <v>2.89</v>
      </c>
      <c r="H53" s="54">
        <f>1653.15/1000*G53</f>
        <v>4.7776035000000006</v>
      </c>
      <c r="I53" s="54">
        <v>0.28000000000000003</v>
      </c>
      <c r="J53" s="54">
        <f>2732.32/1000*I53</f>
        <v>0.76504960000000011</v>
      </c>
      <c r="K53" s="54">
        <f>1*1*1*(E54*K54)</f>
        <v>17.75</v>
      </c>
      <c r="L53" s="55">
        <f>H53+J53+K53</f>
        <v>23.292653100000003</v>
      </c>
      <c r="M53" s="54">
        <f>L53*F53</f>
        <v>23.292653100000003</v>
      </c>
      <c r="N53" s="52">
        <f>$F53*$G53</f>
        <v>2.89</v>
      </c>
      <c r="O53" s="52">
        <f>$F53*$I53</f>
        <v>0.28000000000000003</v>
      </c>
      <c r="P53" s="52">
        <f>$F53*$K53</f>
        <v>17.75</v>
      </c>
    </row>
    <row r="54" spans="1:16">
      <c r="A54" s="48"/>
      <c r="B54" s="56"/>
      <c r="C54" s="56" t="s">
        <v>73</v>
      </c>
      <c r="D54" s="56" t="s">
        <v>40</v>
      </c>
      <c r="E54" s="56">
        <v>1</v>
      </c>
      <c r="F54" s="56">
        <v>1</v>
      </c>
      <c r="G54" s="49"/>
      <c r="H54" s="49"/>
      <c r="I54" s="49"/>
      <c r="J54" s="49"/>
      <c r="K54" s="49">
        <v>17.75</v>
      </c>
      <c r="L54" s="49"/>
      <c r="M54" s="49"/>
      <c r="N54" s="56"/>
      <c r="O54" s="56"/>
      <c r="P54" s="56"/>
    </row>
    <row r="55" spans="1:16">
      <c r="A55" s="48"/>
      <c r="B55" s="56"/>
      <c r="C55" s="56"/>
      <c r="D55" s="56"/>
      <c r="E55" s="56"/>
      <c r="F55" s="56"/>
      <c r="G55" s="49"/>
      <c r="H55" s="49"/>
      <c r="I55" s="49"/>
      <c r="J55" s="49"/>
      <c r="K55" s="49"/>
      <c r="L55" s="49"/>
      <c r="M55" s="49"/>
      <c r="N55" s="56"/>
      <c r="O55" s="56"/>
      <c r="P55" s="56"/>
    </row>
    <row r="56" spans="1:16" ht="36">
      <c r="A56" s="53">
        <v>17</v>
      </c>
      <c r="B56" s="52" t="s">
        <v>74</v>
      </c>
      <c r="C56" s="52" t="s">
        <v>75</v>
      </c>
      <c r="D56" s="53" t="s">
        <v>76</v>
      </c>
      <c r="E56" s="52"/>
      <c r="F56" s="52">
        <v>5000</v>
      </c>
      <c r="G56" s="54">
        <v>0.92500000000000004</v>
      </c>
      <c r="H56" s="54">
        <f>1653.15/1000*G56</f>
        <v>1.5291637500000002</v>
      </c>
      <c r="I56" s="54">
        <v>0.05</v>
      </c>
      <c r="J56" s="54">
        <f>2732.32/1000*I56</f>
        <v>0.13661600000000002</v>
      </c>
      <c r="K56" s="54">
        <f>1*1*1*0</f>
        <v>0</v>
      </c>
      <c r="L56" s="55">
        <f>H56+J56+K56</f>
        <v>1.6657797500000002</v>
      </c>
      <c r="M56" s="54">
        <f>L56*F56</f>
        <v>8328.8987500000003</v>
      </c>
      <c r="N56" s="52">
        <f>$F56*$G56</f>
        <v>4625</v>
      </c>
      <c r="O56" s="52">
        <f>$F56*$I56</f>
        <v>250</v>
      </c>
      <c r="P56" s="52">
        <f>$F56*$K56</f>
        <v>0</v>
      </c>
    </row>
    <row r="57" spans="1:16">
      <c r="A57" s="48"/>
      <c r="B57" s="56"/>
      <c r="C57" s="56"/>
      <c r="D57" s="56"/>
      <c r="E57" s="56"/>
      <c r="F57" s="56"/>
      <c r="G57" s="49"/>
      <c r="H57" s="49"/>
      <c r="I57" s="49"/>
      <c r="J57" s="49"/>
      <c r="K57" s="49"/>
      <c r="L57" s="49"/>
      <c r="M57" s="49"/>
      <c r="N57" s="56"/>
      <c r="O57" s="56"/>
      <c r="P57" s="56"/>
    </row>
    <row r="58" spans="1:16" ht="24">
      <c r="A58" s="53">
        <v>18</v>
      </c>
      <c r="B58" s="52" t="s">
        <v>77</v>
      </c>
      <c r="C58" s="52" t="s">
        <v>78</v>
      </c>
      <c r="D58" s="53" t="s">
        <v>76</v>
      </c>
      <c r="E58" s="52"/>
      <c r="F58" s="52">
        <v>2050</v>
      </c>
      <c r="G58" s="54">
        <v>0.88</v>
      </c>
      <c r="H58" s="54">
        <f>1653.15/1000*G58</f>
        <v>1.4547720000000002</v>
      </c>
      <c r="I58" s="54">
        <v>0.04</v>
      </c>
      <c r="J58" s="54">
        <f>2732.32/1000*I58</f>
        <v>0.10929280000000001</v>
      </c>
      <c r="K58" s="54">
        <f>1*1*1*(E59*K59)</f>
        <v>2.2149999999999999</v>
      </c>
      <c r="L58" s="55">
        <f>H58+J58+K58</f>
        <v>3.7790648</v>
      </c>
      <c r="M58" s="54">
        <f>L58*F58</f>
        <v>7747.08284</v>
      </c>
      <c r="N58" s="52">
        <f>$F58*$G58</f>
        <v>1804</v>
      </c>
      <c r="O58" s="52">
        <f>$F58*$I58</f>
        <v>82</v>
      </c>
      <c r="P58" s="52">
        <f>$F58*$K58</f>
        <v>4540.75</v>
      </c>
    </row>
    <row r="59" spans="1:16">
      <c r="A59" s="48"/>
      <c r="B59" s="56"/>
      <c r="C59" s="56" t="s">
        <v>79</v>
      </c>
      <c r="D59" s="56" t="s">
        <v>76</v>
      </c>
      <c r="E59" s="56">
        <v>1</v>
      </c>
      <c r="F59" s="56">
        <v>2050</v>
      </c>
      <c r="G59" s="49"/>
      <c r="H59" s="49"/>
      <c r="I59" s="49"/>
      <c r="J59" s="49"/>
      <c r="K59" s="49">
        <v>2.2149999999999999</v>
      </c>
      <c r="L59" s="49"/>
      <c r="M59" s="49"/>
      <c r="N59" s="56"/>
      <c r="O59" s="56"/>
      <c r="P59" s="56"/>
    </row>
    <row r="60" spans="1:16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</row>
    <row r="61" spans="1:16" ht="24">
      <c r="A61" s="53">
        <v>19</v>
      </c>
      <c r="B61" s="52" t="s">
        <v>80</v>
      </c>
      <c r="C61" s="52" t="s">
        <v>81</v>
      </c>
      <c r="D61" s="53" t="s">
        <v>76</v>
      </c>
      <c r="E61" s="52"/>
      <c r="F61" s="52">
        <v>1760</v>
      </c>
      <c r="G61" s="54">
        <v>0.88</v>
      </c>
      <c r="H61" s="54">
        <f>1653.15/1000*G61</f>
        <v>1.4547720000000002</v>
      </c>
      <c r="I61" s="54">
        <v>0.04</v>
      </c>
      <c r="J61" s="54">
        <f>2732.32/1000*I61</f>
        <v>0.10929280000000001</v>
      </c>
      <c r="K61" s="54">
        <f>1*1*1*(E62*K62)</f>
        <v>2.9820000000000002</v>
      </c>
      <c r="L61" s="55">
        <f>H61+J61+K61</f>
        <v>4.5460647999999999</v>
      </c>
      <c r="M61" s="54">
        <f>L61*F61</f>
        <v>8001.0740479999995</v>
      </c>
      <c r="N61" s="52">
        <f>$F61*$G61</f>
        <v>1548.8</v>
      </c>
      <c r="O61" s="52">
        <f>$F61*$I61</f>
        <v>70.400000000000006</v>
      </c>
      <c r="P61" s="52">
        <f>$F61*$K61</f>
        <v>5248.3200000000006</v>
      </c>
    </row>
    <row r="62" spans="1:16">
      <c r="A62" s="48"/>
      <c r="B62" s="56"/>
      <c r="C62" s="56" t="s">
        <v>82</v>
      </c>
      <c r="D62" s="56" t="s">
        <v>76</v>
      </c>
      <c r="E62" s="56">
        <v>1</v>
      </c>
      <c r="F62" s="56">
        <v>1760</v>
      </c>
      <c r="G62" s="49"/>
      <c r="H62" s="49"/>
      <c r="I62" s="49"/>
      <c r="J62" s="49"/>
      <c r="K62" s="49">
        <v>2.9820000000000002</v>
      </c>
      <c r="L62" s="49"/>
      <c r="M62" s="49"/>
      <c r="N62" s="56"/>
      <c r="O62" s="56"/>
      <c r="P62" s="56"/>
    </row>
    <row r="63" spans="1:16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</row>
    <row r="64" spans="1:16" ht="24">
      <c r="A64" s="53">
        <v>20</v>
      </c>
      <c r="B64" s="52" t="s">
        <v>83</v>
      </c>
      <c r="C64" s="52" t="s">
        <v>84</v>
      </c>
      <c r="D64" s="53" t="s">
        <v>76</v>
      </c>
      <c r="E64" s="52"/>
      <c r="F64" s="52">
        <v>1930</v>
      </c>
      <c r="G64" s="54">
        <v>1.19</v>
      </c>
      <c r="H64" s="54">
        <f>1653.15/1000*G64</f>
        <v>1.9672485</v>
      </c>
      <c r="I64" s="54">
        <v>7.0000000000000007E-2</v>
      </c>
      <c r="J64" s="54">
        <f>2732.32/1000*I64</f>
        <v>0.19126240000000003</v>
      </c>
      <c r="K64" s="54">
        <f>1*1*1*(E65*K65)</f>
        <v>3.706</v>
      </c>
      <c r="L64" s="55">
        <f>H64+J64+K64</f>
        <v>5.8645109</v>
      </c>
      <c r="M64" s="54">
        <f>L64*F64</f>
        <v>11318.506036999999</v>
      </c>
      <c r="N64" s="52">
        <f>$F64*$G64</f>
        <v>2296.6999999999998</v>
      </c>
      <c r="O64" s="52">
        <f>$F64*$I64</f>
        <v>135.10000000000002</v>
      </c>
      <c r="P64" s="52">
        <f>$F64*$K64</f>
        <v>7152.58</v>
      </c>
    </row>
    <row r="65" spans="1:16">
      <c r="A65" s="48"/>
      <c r="B65" s="56"/>
      <c r="C65" s="56" t="s">
        <v>85</v>
      </c>
      <c r="D65" s="56" t="s">
        <v>76</v>
      </c>
      <c r="E65" s="56">
        <v>1</v>
      </c>
      <c r="F65" s="56">
        <v>1930</v>
      </c>
      <c r="G65" s="49"/>
      <c r="H65" s="49"/>
      <c r="I65" s="49"/>
      <c r="J65" s="49"/>
      <c r="K65" s="49">
        <v>3.706</v>
      </c>
      <c r="L65" s="49"/>
      <c r="M65" s="49"/>
      <c r="N65" s="56"/>
      <c r="O65" s="56"/>
      <c r="P65" s="56"/>
    </row>
    <row r="66" spans="1:16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</row>
    <row r="67" spans="1:16">
      <c r="A67" s="53">
        <v>21</v>
      </c>
      <c r="B67" s="52" t="s">
        <v>86</v>
      </c>
      <c r="C67" s="52" t="s">
        <v>87</v>
      </c>
      <c r="D67" s="53" t="s">
        <v>76</v>
      </c>
      <c r="E67" s="52"/>
      <c r="F67" s="52">
        <v>550</v>
      </c>
      <c r="G67" s="54">
        <v>1.1599999999999999</v>
      </c>
      <c r="H67" s="54">
        <f>1653.15/1000*G67</f>
        <v>1.917654</v>
      </c>
      <c r="I67" s="54">
        <v>0.06</v>
      </c>
      <c r="J67" s="54">
        <f>2732.32/1000*I67</f>
        <v>0.16393920000000001</v>
      </c>
      <c r="K67" s="54">
        <f>1*1*1*(E68*K68)</f>
        <v>3.706</v>
      </c>
      <c r="L67" s="55">
        <f>H67+J67+K67</f>
        <v>5.7875931999999999</v>
      </c>
      <c r="M67" s="54">
        <f>L67*F67</f>
        <v>3183.1762599999997</v>
      </c>
      <c r="N67" s="52">
        <f>$F67*$G67</f>
        <v>638</v>
      </c>
      <c r="O67" s="52">
        <f>$F67*$I67</f>
        <v>33</v>
      </c>
      <c r="P67" s="52">
        <f>$F67*$K67</f>
        <v>2038.3</v>
      </c>
    </row>
    <row r="68" spans="1:16">
      <c r="A68" s="48"/>
      <c r="B68" s="56"/>
      <c r="C68" s="56" t="s">
        <v>88</v>
      </c>
      <c r="D68" s="56" t="s">
        <v>76</v>
      </c>
      <c r="E68" s="56">
        <v>1</v>
      </c>
      <c r="F68" s="56">
        <v>550</v>
      </c>
      <c r="G68" s="49"/>
      <c r="H68" s="49"/>
      <c r="I68" s="49"/>
      <c r="J68" s="49"/>
      <c r="K68" s="49">
        <v>3.706</v>
      </c>
      <c r="L68" s="49"/>
      <c r="M68" s="49"/>
      <c r="N68" s="56"/>
      <c r="O68" s="56"/>
      <c r="P68" s="56"/>
    </row>
    <row r="69" spans="1:16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</row>
    <row r="70" spans="1:16">
      <c r="A70" s="53">
        <v>22</v>
      </c>
      <c r="B70" s="52" t="s">
        <v>89</v>
      </c>
      <c r="C70" s="52" t="s">
        <v>90</v>
      </c>
      <c r="D70" s="53" t="s">
        <v>91</v>
      </c>
      <c r="E70" s="52"/>
      <c r="F70" s="52">
        <v>270</v>
      </c>
      <c r="G70" s="54">
        <v>8.3699999999999992</v>
      </c>
      <c r="H70" s="54">
        <f>1653.15/1000*G70</f>
        <v>13.8368655</v>
      </c>
      <c r="I70" s="54">
        <v>0.17</v>
      </c>
      <c r="J70" s="54">
        <f>2732.32/1000*I70</f>
        <v>0.46449440000000003</v>
      </c>
      <c r="K70" s="54">
        <f>1*1*1*(E71*K71)</f>
        <v>139.16</v>
      </c>
      <c r="L70" s="55">
        <f>H70+J70+K70</f>
        <v>153.46135989999999</v>
      </c>
      <c r="M70" s="54">
        <f>L70*F70</f>
        <v>41434.567172999996</v>
      </c>
      <c r="N70" s="52">
        <f>$F70*$G70</f>
        <v>2259.8999999999996</v>
      </c>
      <c r="O70" s="52">
        <f>$F70*$I70</f>
        <v>45.900000000000006</v>
      </c>
      <c r="P70" s="52">
        <f>$F70*$K70</f>
        <v>37573.199999999997</v>
      </c>
    </row>
    <row r="71" spans="1:16">
      <c r="A71" s="48"/>
      <c r="B71" s="56"/>
      <c r="C71" s="56" t="s">
        <v>92</v>
      </c>
      <c r="D71" s="56" t="s">
        <v>76</v>
      </c>
      <c r="E71" s="56">
        <v>20</v>
      </c>
      <c r="F71" s="56">
        <v>5400</v>
      </c>
      <c r="G71" s="49"/>
      <c r="H71" s="49"/>
      <c r="I71" s="49"/>
      <c r="J71" s="49"/>
      <c r="K71" s="49">
        <v>6.9580000000000002</v>
      </c>
      <c r="L71" s="49"/>
      <c r="M71" s="49"/>
      <c r="N71" s="56"/>
      <c r="O71" s="56"/>
      <c r="P71" s="56"/>
    </row>
    <row r="72" spans="1:16">
      <c r="A72" s="113"/>
      <c r="B72" s="114"/>
      <c r="C72" s="114"/>
      <c r="D72" s="114"/>
      <c r="E72" s="114"/>
      <c r="F72" s="114"/>
      <c r="G72" s="115"/>
      <c r="H72" s="115"/>
      <c r="I72" s="115"/>
      <c r="J72" s="115"/>
      <c r="K72" s="115"/>
      <c r="L72" s="115"/>
      <c r="M72" s="115"/>
      <c r="N72" s="56"/>
      <c r="O72" s="56"/>
      <c r="P72" s="56"/>
    </row>
    <row r="73" spans="1:16">
      <c r="A73" s="53">
        <v>23</v>
      </c>
      <c r="B73" s="52" t="s">
        <v>93</v>
      </c>
      <c r="C73" s="52" t="s">
        <v>94</v>
      </c>
      <c r="D73" s="53" t="s">
        <v>76</v>
      </c>
      <c r="E73" s="52"/>
      <c r="F73" s="52">
        <v>16</v>
      </c>
      <c r="G73" s="54">
        <v>0.16</v>
      </c>
      <c r="H73" s="54">
        <f>1653.15/1000*G73</f>
        <v>0.26450400000000002</v>
      </c>
      <c r="I73" s="54">
        <v>0</v>
      </c>
      <c r="J73" s="54">
        <f>2732.32/1000*I73</f>
        <v>0</v>
      </c>
      <c r="K73" s="54">
        <f>1*1*1*(E74*K74)</f>
        <v>3.6806400000000004</v>
      </c>
      <c r="L73" s="55">
        <f>H73+J73+K73</f>
        <v>3.9451440000000004</v>
      </c>
      <c r="M73" s="54">
        <f>L73*F73</f>
        <v>63.122304000000007</v>
      </c>
      <c r="N73" s="52">
        <f>$F73*$G73</f>
        <v>2.56</v>
      </c>
      <c r="O73" s="52">
        <f>$F73*$I73</f>
        <v>0</v>
      </c>
      <c r="P73" s="52">
        <f>$F73*$K73</f>
        <v>58.890240000000006</v>
      </c>
    </row>
    <row r="74" spans="1:16">
      <c r="A74" s="48"/>
      <c r="B74" s="56"/>
      <c r="C74" s="56" t="s">
        <v>95</v>
      </c>
      <c r="D74" s="56" t="s">
        <v>76</v>
      </c>
      <c r="E74" s="56">
        <v>1.08</v>
      </c>
      <c r="F74" s="56">
        <v>17.28</v>
      </c>
      <c r="G74" s="49"/>
      <c r="H74" s="49"/>
      <c r="I74" s="49"/>
      <c r="J74" s="49"/>
      <c r="K74" s="49">
        <v>3.4079999999999999</v>
      </c>
      <c r="L74" s="49"/>
      <c r="M74" s="49"/>
      <c r="N74" s="56"/>
      <c r="O74" s="56"/>
      <c r="P74" s="56"/>
    </row>
    <row r="75" spans="1:16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</row>
    <row r="76" spans="1:16" ht="36">
      <c r="A76" s="53">
        <v>24</v>
      </c>
      <c r="B76" s="52"/>
      <c r="C76" s="52" t="s">
        <v>96</v>
      </c>
      <c r="D76" s="53"/>
      <c r="E76" s="52"/>
      <c r="F76" s="52"/>
      <c r="G76" s="54"/>
      <c r="H76" s="54"/>
      <c r="I76" s="54"/>
      <c r="J76" s="54"/>
      <c r="K76" s="54"/>
      <c r="L76" s="55"/>
      <c r="M76" s="54"/>
      <c r="N76" s="52">
        <f>$F76*$G76</f>
        <v>0</v>
      </c>
      <c r="O76" s="52">
        <f>$F76*$I76</f>
        <v>0</v>
      </c>
      <c r="P76" s="52">
        <f>$F76*$K76</f>
        <v>0</v>
      </c>
    </row>
    <row r="77" spans="1:16">
      <c r="A77" s="48"/>
      <c r="B77" s="56"/>
      <c r="C77" s="56"/>
      <c r="D77" s="56"/>
      <c r="E77" s="56"/>
      <c r="F77" s="56"/>
      <c r="G77" s="49"/>
      <c r="H77" s="49"/>
      <c r="I77" s="49"/>
      <c r="J77" s="49"/>
      <c r="K77" s="49"/>
      <c r="L77" s="49"/>
      <c r="M77" s="49"/>
      <c r="N77" s="56"/>
      <c r="O77" s="56"/>
      <c r="P77" s="56"/>
    </row>
    <row r="78" spans="1:16">
      <c r="A78" s="53">
        <v>25</v>
      </c>
      <c r="B78" s="52" t="s">
        <v>89</v>
      </c>
      <c r="C78" s="52" t="s">
        <v>97</v>
      </c>
      <c r="D78" s="53" t="s">
        <v>91</v>
      </c>
      <c r="E78" s="52"/>
      <c r="F78" s="52">
        <v>145</v>
      </c>
      <c r="G78" s="54">
        <v>8.3699999999999992</v>
      </c>
      <c r="H78" s="54">
        <f>1653.15/1000*G78</f>
        <v>13.8368655</v>
      </c>
      <c r="I78" s="54">
        <v>0.17</v>
      </c>
      <c r="J78" s="54">
        <f>2732.32/1000*I78</f>
        <v>0.46449440000000003</v>
      </c>
      <c r="K78" s="54">
        <f>1*1*1*(E79*K79)</f>
        <v>11.36</v>
      </c>
      <c r="L78" s="55">
        <f>H78+J78+K78</f>
        <v>25.661359900000001</v>
      </c>
      <c r="M78" s="54">
        <f>L78*F78</f>
        <v>3720.8971855</v>
      </c>
      <c r="N78" s="52">
        <f>$F78*$G78</f>
        <v>1213.6499999999999</v>
      </c>
      <c r="O78" s="52">
        <f>$F78*$I78</f>
        <v>24.650000000000002</v>
      </c>
      <c r="P78" s="52">
        <f>$F78*$K78</f>
        <v>1647.1999999999998</v>
      </c>
    </row>
    <row r="79" spans="1:16">
      <c r="A79" s="48"/>
      <c r="B79" s="56"/>
      <c r="C79" s="56" t="s">
        <v>98</v>
      </c>
      <c r="D79" s="56" t="s">
        <v>76</v>
      </c>
      <c r="E79" s="56">
        <v>20</v>
      </c>
      <c r="F79" s="56">
        <v>2900</v>
      </c>
      <c r="G79" s="49"/>
      <c r="H79" s="49"/>
      <c r="I79" s="49"/>
      <c r="J79" s="49"/>
      <c r="K79" s="49">
        <v>0.56799999999999995</v>
      </c>
      <c r="L79" s="49"/>
      <c r="M79" s="49"/>
      <c r="N79" s="56"/>
      <c r="O79" s="56"/>
      <c r="P79" s="56"/>
    </row>
    <row r="80" spans="1:16">
      <c r="A80" s="48"/>
      <c r="B80" s="56"/>
      <c r="C80" s="56"/>
      <c r="D80" s="56"/>
      <c r="E80" s="56"/>
      <c r="F80" s="56"/>
      <c r="G80" s="49"/>
      <c r="H80" s="49"/>
      <c r="I80" s="49"/>
      <c r="J80" s="49"/>
      <c r="K80" s="49"/>
      <c r="L80" s="49"/>
      <c r="M80" s="49"/>
      <c r="N80" s="56"/>
      <c r="O80" s="56"/>
      <c r="P80" s="56"/>
    </row>
    <row r="81" spans="1:16">
      <c r="A81" s="53">
        <v>26</v>
      </c>
      <c r="B81" s="52" t="s">
        <v>99</v>
      </c>
      <c r="C81" s="52" t="s">
        <v>100</v>
      </c>
      <c r="D81" s="53" t="s">
        <v>76</v>
      </c>
      <c r="E81" s="52"/>
      <c r="F81" s="52">
        <v>2800</v>
      </c>
      <c r="G81" s="54">
        <v>0.51</v>
      </c>
      <c r="H81" s="54">
        <f>1653.15/1000*G81</f>
        <v>0.84310650000000009</v>
      </c>
      <c r="I81" s="54">
        <v>0.01</v>
      </c>
      <c r="J81" s="54">
        <f>2732.32/1000*I81</f>
        <v>2.7323200000000002E-2</v>
      </c>
      <c r="K81" s="54">
        <f>1*1*1*(E82*K82)</f>
        <v>0.53300000000000003</v>
      </c>
      <c r="L81" s="55">
        <f>H81+J81+K81</f>
        <v>1.4034297000000002</v>
      </c>
      <c r="M81" s="54">
        <f>L81*F81</f>
        <v>3929.6031600000006</v>
      </c>
      <c r="N81" s="52">
        <f>$F81*$G81</f>
        <v>1428</v>
      </c>
      <c r="O81" s="52">
        <f>$F81*$I81</f>
        <v>28</v>
      </c>
      <c r="P81" s="52">
        <f>$F81*$K81</f>
        <v>1492.4</v>
      </c>
    </row>
    <row r="82" spans="1:16">
      <c r="A82" s="48"/>
      <c r="B82" s="56"/>
      <c r="C82" s="56" t="s">
        <v>101</v>
      </c>
      <c r="D82" s="56" t="s">
        <v>76</v>
      </c>
      <c r="E82" s="56">
        <v>1</v>
      </c>
      <c r="F82" s="56">
        <v>2800</v>
      </c>
      <c r="G82" s="49"/>
      <c r="H82" s="49"/>
      <c r="I82" s="49"/>
      <c r="J82" s="49"/>
      <c r="K82" s="49">
        <v>0.53300000000000003</v>
      </c>
      <c r="L82" s="49"/>
      <c r="M82" s="49"/>
      <c r="N82" s="56"/>
      <c r="O82" s="56"/>
      <c r="P82" s="56"/>
    </row>
    <row r="83" spans="1:16">
      <c r="A83" s="48"/>
      <c r="B83" s="56"/>
      <c r="C83" s="56"/>
      <c r="D83" s="56"/>
      <c r="E83" s="56"/>
      <c r="F83" s="56"/>
      <c r="G83" s="49"/>
      <c r="H83" s="49"/>
      <c r="I83" s="49"/>
      <c r="J83" s="49"/>
      <c r="K83" s="49"/>
      <c r="L83" s="49"/>
      <c r="M83" s="49"/>
      <c r="N83" s="56"/>
      <c r="O83" s="56"/>
      <c r="P83" s="56"/>
    </row>
    <row r="84" spans="1:16" ht="24">
      <c r="A84" s="53">
        <v>27</v>
      </c>
      <c r="B84" s="52"/>
      <c r="C84" s="52" t="s">
        <v>102</v>
      </c>
      <c r="D84" s="53"/>
      <c r="E84" s="52"/>
      <c r="F84" s="52">
        <v>1</v>
      </c>
      <c r="G84" s="54">
        <v>0</v>
      </c>
      <c r="H84" s="54">
        <f>1653.15/1000*G84</f>
        <v>0</v>
      </c>
      <c r="I84" s="54">
        <v>0</v>
      </c>
      <c r="J84" s="54">
        <f>2732.32/1000*I84</f>
        <v>0</v>
      </c>
      <c r="K84" s="54">
        <f>1*1*1*(E85*K85+E86*K86)</f>
        <v>596.40000000000009</v>
      </c>
      <c r="L84" s="55">
        <f>H84+J84+K84</f>
        <v>596.40000000000009</v>
      </c>
      <c r="M84" s="54">
        <f>L84*F84</f>
        <v>596.40000000000009</v>
      </c>
      <c r="N84" s="52">
        <f>$F84*$G84</f>
        <v>0</v>
      </c>
      <c r="O84" s="52">
        <f>$F84*$I84</f>
        <v>0</v>
      </c>
      <c r="P84" s="52">
        <f>$F84*$K84</f>
        <v>596.40000000000009</v>
      </c>
    </row>
    <row r="85" spans="1:16">
      <c r="A85" s="48"/>
      <c r="B85" s="56"/>
      <c r="C85" s="56" t="s">
        <v>103</v>
      </c>
      <c r="D85" s="56" t="s">
        <v>40</v>
      </c>
      <c r="E85" s="56">
        <v>20</v>
      </c>
      <c r="F85" s="56">
        <v>20</v>
      </c>
      <c r="G85" s="49"/>
      <c r="H85" s="49"/>
      <c r="I85" s="49"/>
      <c r="J85" s="49"/>
      <c r="K85" s="49">
        <v>23.004000000000001</v>
      </c>
      <c r="L85" s="49"/>
      <c r="M85" s="49"/>
      <c r="N85" s="56"/>
      <c r="O85" s="56"/>
      <c r="P85" s="56"/>
    </row>
    <row r="86" spans="1:16">
      <c r="A86" s="48"/>
      <c r="B86" s="56"/>
      <c r="C86" s="56" t="s">
        <v>104</v>
      </c>
      <c r="D86" s="56" t="s">
        <v>40</v>
      </c>
      <c r="E86" s="56">
        <v>10</v>
      </c>
      <c r="F86" s="56">
        <v>10</v>
      </c>
      <c r="G86" s="49"/>
      <c r="H86" s="49"/>
      <c r="I86" s="49"/>
      <c r="J86" s="49"/>
      <c r="K86" s="49">
        <v>13.632</v>
      </c>
      <c r="L86" s="49"/>
      <c r="M86" s="49"/>
      <c r="N86" s="56"/>
      <c r="O86" s="56"/>
      <c r="P86" s="56"/>
    </row>
    <row r="87" spans="1:16">
      <c r="A87" s="48"/>
      <c r="B87" s="56"/>
      <c r="C87" s="56"/>
      <c r="D87" s="56"/>
      <c r="E87" s="56"/>
      <c r="F87" s="56"/>
      <c r="G87" s="49"/>
      <c r="H87" s="49"/>
      <c r="I87" s="49"/>
      <c r="J87" s="49"/>
      <c r="K87" s="49"/>
      <c r="L87" s="49"/>
      <c r="M87" s="49"/>
      <c r="N87" s="56"/>
      <c r="O87" s="56"/>
      <c r="P87" s="56"/>
    </row>
    <row r="88" spans="1:16" ht="24">
      <c r="A88" s="53">
        <v>28</v>
      </c>
      <c r="B88" s="52" t="s">
        <v>105</v>
      </c>
      <c r="C88" s="52" t="s">
        <v>106</v>
      </c>
      <c r="D88" s="53" t="s">
        <v>40</v>
      </c>
      <c r="E88" s="52"/>
      <c r="F88" s="52">
        <v>6</v>
      </c>
      <c r="G88" s="54">
        <v>9.89</v>
      </c>
      <c r="H88" s="54">
        <f>1653.15/1000*G88</f>
        <v>16.349653500000002</v>
      </c>
      <c r="I88" s="54">
        <v>0.72</v>
      </c>
      <c r="J88" s="54">
        <f>2732.32/1000*I88</f>
        <v>1.9672704000000001</v>
      </c>
      <c r="K88" s="54">
        <f>1*1*1*(E89*K89)</f>
        <v>46.15</v>
      </c>
      <c r="L88" s="55">
        <f>H88+J88+K88</f>
        <v>64.466923899999998</v>
      </c>
      <c r="M88" s="54">
        <f>L88*F88</f>
        <v>386.80154340000001</v>
      </c>
      <c r="N88" s="52">
        <f>$F88*$G88</f>
        <v>59.34</v>
      </c>
      <c r="O88" s="52">
        <f>$F88*$I88</f>
        <v>4.32</v>
      </c>
      <c r="P88" s="52">
        <f>$F88*$K88</f>
        <v>276.89999999999998</v>
      </c>
    </row>
    <row r="89" spans="1:16" ht="24">
      <c r="A89" s="48"/>
      <c r="B89" s="56"/>
      <c r="C89" s="56" t="s">
        <v>107</v>
      </c>
      <c r="D89" s="56" t="s">
        <v>40</v>
      </c>
      <c r="E89" s="56">
        <v>1</v>
      </c>
      <c r="F89" s="56">
        <v>6</v>
      </c>
      <c r="G89" s="49"/>
      <c r="H89" s="49"/>
      <c r="I89" s="49"/>
      <c r="J89" s="49"/>
      <c r="K89" s="49">
        <v>46.15</v>
      </c>
      <c r="L89" s="49"/>
      <c r="M89" s="49"/>
      <c r="N89" s="56"/>
      <c r="O89" s="56"/>
      <c r="P89" s="56"/>
    </row>
    <row r="90" spans="1:16">
      <c r="A90" s="48"/>
      <c r="B90" s="56"/>
      <c r="C90" s="56"/>
      <c r="D90" s="56"/>
      <c r="E90" s="56"/>
      <c r="F90" s="56"/>
      <c r="G90" s="49"/>
      <c r="H90" s="49"/>
      <c r="I90" s="49"/>
      <c r="J90" s="49"/>
      <c r="K90" s="49"/>
      <c r="L90" s="49"/>
      <c r="M90" s="49"/>
      <c r="N90" s="56"/>
      <c r="O90" s="56"/>
      <c r="P90" s="56"/>
    </row>
    <row r="91" spans="1:16">
      <c r="A91" s="53">
        <v>29</v>
      </c>
      <c r="B91" s="52" t="s">
        <v>108</v>
      </c>
      <c r="C91" s="52" t="s">
        <v>109</v>
      </c>
      <c r="D91" s="53" t="s">
        <v>40</v>
      </c>
      <c r="E91" s="52"/>
      <c r="F91" s="52">
        <v>2</v>
      </c>
      <c r="G91" s="54">
        <v>11.2</v>
      </c>
      <c r="H91" s="54">
        <f>1653.15/1000*G91</f>
        <v>18.515280000000001</v>
      </c>
      <c r="I91" s="54">
        <v>1.08</v>
      </c>
      <c r="J91" s="54">
        <f>2732.32/1000*I91</f>
        <v>2.9509056000000005</v>
      </c>
      <c r="K91" s="54">
        <f>1*1*1*(E92*K92)</f>
        <v>159.75</v>
      </c>
      <c r="L91" s="55">
        <f>H91+J91+K91</f>
        <v>181.21618560000002</v>
      </c>
      <c r="M91" s="54">
        <f>L91*F91</f>
        <v>362.43237120000003</v>
      </c>
      <c r="N91" s="52">
        <f>$F91*$G91</f>
        <v>22.4</v>
      </c>
      <c r="O91" s="52">
        <f>$F91*$I91</f>
        <v>2.16</v>
      </c>
      <c r="P91" s="52">
        <f>$F91*$K91</f>
        <v>319.5</v>
      </c>
    </row>
    <row r="92" spans="1:16">
      <c r="A92" s="48"/>
      <c r="B92" s="56"/>
      <c r="C92" s="56" t="s">
        <v>110</v>
      </c>
      <c r="D92" s="56" t="s">
        <v>40</v>
      </c>
      <c r="E92" s="56">
        <v>1</v>
      </c>
      <c r="F92" s="56">
        <v>2</v>
      </c>
      <c r="G92" s="49"/>
      <c r="H92" s="49"/>
      <c r="I92" s="49"/>
      <c r="J92" s="49"/>
      <c r="K92" s="49">
        <v>159.75</v>
      </c>
      <c r="L92" s="49"/>
      <c r="M92" s="49"/>
      <c r="N92" s="56"/>
      <c r="O92" s="56"/>
      <c r="P92" s="56"/>
    </row>
    <row r="93" spans="1:16">
      <c r="A93" s="48"/>
      <c r="B93" s="56"/>
      <c r="C93" s="56"/>
      <c r="D93" s="56"/>
      <c r="E93" s="56"/>
      <c r="F93" s="56"/>
      <c r="G93" s="49"/>
      <c r="H93" s="49"/>
      <c r="I93" s="49"/>
      <c r="J93" s="49"/>
      <c r="K93" s="49"/>
      <c r="L93" s="49"/>
      <c r="M93" s="49"/>
      <c r="N93" s="56"/>
      <c r="O93" s="56"/>
      <c r="P93" s="56"/>
    </row>
    <row r="94" spans="1:16" ht="24">
      <c r="A94" s="53">
        <v>30</v>
      </c>
      <c r="B94" s="52" t="s">
        <v>111</v>
      </c>
      <c r="C94" s="52" t="s">
        <v>112</v>
      </c>
      <c r="D94" s="53" t="s">
        <v>40</v>
      </c>
      <c r="E94" s="52"/>
      <c r="F94" s="52">
        <v>1</v>
      </c>
      <c r="G94" s="54">
        <v>18.8</v>
      </c>
      <c r="H94" s="54">
        <f>1653.15/1000*G94</f>
        <v>31.079220000000003</v>
      </c>
      <c r="I94" s="54">
        <v>2.2999999999999998</v>
      </c>
      <c r="J94" s="54">
        <f>2732.32/1000*I94</f>
        <v>6.2843359999999997</v>
      </c>
      <c r="K94" s="54">
        <f>1*1*1*(E95*K95)</f>
        <v>284</v>
      </c>
      <c r="L94" s="55">
        <f>H94+J94+K94</f>
        <v>321.36355600000002</v>
      </c>
      <c r="M94" s="54">
        <f>L94*F94</f>
        <v>321.36355600000002</v>
      </c>
      <c r="N94" s="52">
        <f>$F94*$G94</f>
        <v>18.8</v>
      </c>
      <c r="O94" s="52">
        <f>$F94*$I94</f>
        <v>2.2999999999999998</v>
      </c>
      <c r="P94" s="52">
        <f>$F94*$K94</f>
        <v>284</v>
      </c>
    </row>
    <row r="95" spans="1:16">
      <c r="A95" s="48"/>
      <c r="B95" s="56"/>
      <c r="C95" s="56" t="s">
        <v>113</v>
      </c>
      <c r="D95" s="56" t="s">
        <v>40</v>
      </c>
      <c r="E95" s="56">
        <v>1</v>
      </c>
      <c r="F95" s="56">
        <v>1</v>
      </c>
      <c r="G95" s="49"/>
      <c r="H95" s="49"/>
      <c r="I95" s="49"/>
      <c r="J95" s="49"/>
      <c r="K95" s="49">
        <v>284</v>
      </c>
      <c r="L95" s="49"/>
      <c r="M95" s="49"/>
      <c r="N95" s="56"/>
      <c r="O95" s="56"/>
      <c r="P95" s="56"/>
    </row>
    <row r="96" spans="1:16">
      <c r="A96" s="48"/>
      <c r="B96" s="56"/>
      <c r="C96" s="56"/>
      <c r="D96" s="56"/>
      <c r="E96" s="56"/>
      <c r="F96" s="56"/>
      <c r="G96" s="49"/>
      <c r="H96" s="49"/>
      <c r="I96" s="49"/>
      <c r="J96" s="49"/>
      <c r="K96" s="49"/>
      <c r="L96" s="49"/>
      <c r="M96" s="49"/>
      <c r="N96" s="56"/>
      <c r="O96" s="56"/>
      <c r="P96" s="56"/>
    </row>
    <row r="97" spans="1:16">
      <c r="A97" s="53">
        <v>31</v>
      </c>
      <c r="B97" s="52" t="s">
        <v>114</v>
      </c>
      <c r="C97" s="52" t="s">
        <v>115</v>
      </c>
      <c r="D97" s="53" t="s">
        <v>40</v>
      </c>
      <c r="E97" s="52"/>
      <c r="F97" s="52">
        <v>3</v>
      </c>
      <c r="G97" s="54">
        <v>2.61</v>
      </c>
      <c r="H97" s="54">
        <f>1653.15/1000*G97</f>
        <v>4.3147215000000001</v>
      </c>
      <c r="I97" s="54">
        <v>0.09</v>
      </c>
      <c r="J97" s="54">
        <f>2732.32/1000*I97</f>
        <v>0.24590880000000001</v>
      </c>
      <c r="K97" s="54">
        <f>1*1*1*(E98*K98)</f>
        <v>10.65</v>
      </c>
      <c r="L97" s="55">
        <f>H97+J97+K97</f>
        <v>15.2106303</v>
      </c>
      <c r="M97" s="54">
        <f>L97*F97</f>
        <v>45.631890900000002</v>
      </c>
      <c r="N97" s="52">
        <f>$F97*$G97</f>
        <v>7.83</v>
      </c>
      <c r="O97" s="52">
        <f>$F97*$I97</f>
        <v>0.27</v>
      </c>
      <c r="P97" s="52">
        <f>$F97*$K97</f>
        <v>31.950000000000003</v>
      </c>
    </row>
    <row r="98" spans="1:16">
      <c r="A98" s="48"/>
      <c r="B98" s="56"/>
      <c r="C98" s="56" t="s">
        <v>116</v>
      </c>
      <c r="D98" s="56" t="s">
        <v>40</v>
      </c>
      <c r="E98" s="56">
        <v>1</v>
      </c>
      <c r="F98" s="56">
        <v>3</v>
      </c>
      <c r="G98" s="49"/>
      <c r="H98" s="49"/>
      <c r="I98" s="49"/>
      <c r="J98" s="49"/>
      <c r="K98" s="49">
        <v>10.65</v>
      </c>
      <c r="L98" s="49"/>
      <c r="M98" s="49"/>
      <c r="N98" s="56"/>
      <c r="O98" s="56"/>
      <c r="P98" s="56"/>
    </row>
    <row r="99" spans="1:16">
      <c r="A99" s="48"/>
      <c r="B99" s="56"/>
      <c r="C99" s="56"/>
      <c r="D99" s="56"/>
      <c r="E99" s="56"/>
      <c r="F99" s="56"/>
      <c r="G99" s="49"/>
      <c r="H99" s="49"/>
      <c r="I99" s="49"/>
      <c r="J99" s="49"/>
      <c r="K99" s="49"/>
      <c r="L99" s="49"/>
      <c r="M99" s="49"/>
      <c r="N99" s="56"/>
      <c r="O99" s="56"/>
      <c r="P99" s="56"/>
    </row>
    <row r="100" spans="1:16">
      <c r="A100" s="53">
        <v>32</v>
      </c>
      <c r="B100" s="52" t="s">
        <v>117</v>
      </c>
      <c r="C100" s="52" t="s">
        <v>118</v>
      </c>
      <c r="D100" s="53" t="s">
        <v>40</v>
      </c>
      <c r="E100" s="52"/>
      <c r="F100" s="52">
        <v>2</v>
      </c>
      <c r="G100" s="54">
        <v>3.75</v>
      </c>
      <c r="H100" s="54">
        <f>1653.15/1000*G100</f>
        <v>6.1993125000000004</v>
      </c>
      <c r="I100" s="54">
        <v>0.13</v>
      </c>
      <c r="J100" s="54">
        <f>2732.32/1000*I100</f>
        <v>0.35520160000000001</v>
      </c>
      <c r="K100" s="54">
        <f>1*1*1*(E101*K101)</f>
        <v>13.313000000000001</v>
      </c>
      <c r="L100" s="55">
        <f>H100+J100+K100</f>
        <v>19.867514100000001</v>
      </c>
      <c r="M100" s="54">
        <f>L100*F100</f>
        <v>39.735028200000002</v>
      </c>
      <c r="N100" s="52">
        <f>$F100*$G100</f>
        <v>7.5</v>
      </c>
      <c r="O100" s="52">
        <f>$F100*$I100</f>
        <v>0.26</v>
      </c>
      <c r="P100" s="52">
        <f>$F100*$K100</f>
        <v>26.626000000000001</v>
      </c>
    </row>
    <row r="101" spans="1:16">
      <c r="A101" s="48"/>
      <c r="B101" s="56"/>
      <c r="C101" s="56" t="s">
        <v>119</v>
      </c>
      <c r="D101" s="56" t="s">
        <v>40</v>
      </c>
      <c r="E101" s="56">
        <v>1</v>
      </c>
      <c r="F101" s="56">
        <v>2</v>
      </c>
      <c r="G101" s="49"/>
      <c r="H101" s="49"/>
      <c r="I101" s="49"/>
      <c r="J101" s="49"/>
      <c r="K101" s="49">
        <v>13.313000000000001</v>
      </c>
      <c r="L101" s="49"/>
      <c r="M101" s="49"/>
      <c r="N101" s="56"/>
      <c r="O101" s="56"/>
      <c r="P101" s="56"/>
    </row>
    <row r="102" spans="1:16">
      <c r="A102" s="48"/>
      <c r="B102" s="56"/>
      <c r="C102" s="56"/>
      <c r="D102" s="56"/>
      <c r="E102" s="56"/>
      <c r="F102" s="56"/>
      <c r="G102" s="49"/>
      <c r="H102" s="49"/>
      <c r="I102" s="49"/>
      <c r="J102" s="49"/>
      <c r="K102" s="49"/>
      <c r="L102" s="49"/>
      <c r="M102" s="49"/>
      <c r="N102" s="56"/>
      <c r="O102" s="56"/>
      <c r="P102" s="56"/>
    </row>
    <row r="103" spans="1:16">
      <c r="A103" s="53">
        <v>33</v>
      </c>
      <c r="B103" s="52" t="s">
        <v>120</v>
      </c>
      <c r="C103" s="52" t="s">
        <v>121</v>
      </c>
      <c r="D103" s="53" t="s">
        <v>40</v>
      </c>
      <c r="E103" s="52"/>
      <c r="F103" s="52">
        <v>36</v>
      </c>
      <c r="G103" s="54">
        <v>0.96</v>
      </c>
      <c r="H103" s="54">
        <f>1653.15/1000*G103</f>
        <v>1.587024</v>
      </c>
      <c r="I103" s="54">
        <v>0.02</v>
      </c>
      <c r="J103" s="54">
        <f>2732.32/1000*I103</f>
        <v>5.4646400000000005E-2</v>
      </c>
      <c r="K103" s="54">
        <f>1*1*1*(E104*K104)</f>
        <v>1.0649999999999999</v>
      </c>
      <c r="L103" s="55">
        <f>H103+J103+K103</f>
        <v>2.7066704000000001</v>
      </c>
      <c r="M103" s="54">
        <f>L103*F103</f>
        <v>97.440134400000005</v>
      </c>
      <c r="N103" s="52">
        <f>$F103*$G103</f>
        <v>34.56</v>
      </c>
      <c r="O103" s="52">
        <f>$F103*$I103</f>
        <v>0.72</v>
      </c>
      <c r="P103" s="52">
        <f>$F103*$K103</f>
        <v>38.339999999999996</v>
      </c>
    </row>
    <row r="104" spans="1:16">
      <c r="A104" s="48"/>
      <c r="B104" s="56"/>
      <c r="C104" s="56" t="s">
        <v>122</v>
      </c>
      <c r="D104" s="56" t="s">
        <v>40</v>
      </c>
      <c r="E104" s="56">
        <v>1</v>
      </c>
      <c r="F104" s="56">
        <v>36</v>
      </c>
      <c r="G104" s="49"/>
      <c r="H104" s="49"/>
      <c r="I104" s="49"/>
      <c r="J104" s="49"/>
      <c r="K104" s="49">
        <v>1.0649999999999999</v>
      </c>
      <c r="L104" s="49"/>
      <c r="M104" s="49"/>
      <c r="N104" s="56"/>
      <c r="O104" s="56"/>
      <c r="P104" s="56"/>
    </row>
    <row r="105" spans="1:16">
      <c r="A105" s="48"/>
      <c r="B105" s="56"/>
      <c r="C105" s="56"/>
      <c r="D105" s="56"/>
      <c r="E105" s="56"/>
      <c r="F105" s="56"/>
      <c r="G105" s="49"/>
      <c r="H105" s="49"/>
      <c r="I105" s="49"/>
      <c r="J105" s="49"/>
      <c r="K105" s="49"/>
      <c r="L105" s="49"/>
      <c r="M105" s="49"/>
      <c r="N105" s="56"/>
      <c r="O105" s="56"/>
      <c r="P105" s="56"/>
    </row>
    <row r="106" spans="1:16" ht="24">
      <c r="A106" s="53">
        <v>34</v>
      </c>
      <c r="B106" s="52" t="s">
        <v>123</v>
      </c>
      <c r="C106" s="52" t="s">
        <v>124</v>
      </c>
      <c r="D106" s="53" t="s">
        <v>40</v>
      </c>
      <c r="E106" s="52"/>
      <c r="F106" s="52">
        <v>20</v>
      </c>
      <c r="G106" s="54">
        <v>1.44</v>
      </c>
      <c r="H106" s="54">
        <f>1653.15/1000*G106</f>
        <v>2.3805360000000002</v>
      </c>
      <c r="I106" s="54">
        <v>0.09</v>
      </c>
      <c r="J106" s="54">
        <f>2732.32/1000*I106</f>
        <v>0.24590880000000001</v>
      </c>
      <c r="K106" s="54">
        <f>1*1*1*(E107*K107)</f>
        <v>4.7919999999999998</v>
      </c>
      <c r="L106" s="55">
        <f>H106+J106+K106</f>
        <v>7.4184447999999996</v>
      </c>
      <c r="M106" s="54">
        <f>L106*F106</f>
        <v>148.36889600000001</v>
      </c>
      <c r="N106" s="52">
        <f>$F106*$G106</f>
        <v>28.799999999999997</v>
      </c>
      <c r="O106" s="52">
        <f>$F106*$I106</f>
        <v>1.7999999999999998</v>
      </c>
      <c r="P106" s="52">
        <f>$F106*$K106</f>
        <v>95.84</v>
      </c>
    </row>
    <row r="107" spans="1:16">
      <c r="A107" s="48"/>
      <c r="B107" s="56"/>
      <c r="C107" s="56" t="s">
        <v>125</v>
      </c>
      <c r="D107" s="56" t="s">
        <v>40</v>
      </c>
      <c r="E107" s="56">
        <v>1</v>
      </c>
      <c r="F107" s="56">
        <v>20</v>
      </c>
      <c r="G107" s="49"/>
      <c r="H107" s="49"/>
      <c r="I107" s="49"/>
      <c r="J107" s="49"/>
      <c r="K107" s="49">
        <v>4.7919999999999998</v>
      </c>
      <c r="L107" s="49"/>
      <c r="M107" s="49"/>
      <c r="N107" s="56"/>
      <c r="O107" s="56"/>
      <c r="P107" s="56"/>
    </row>
    <row r="108" spans="1:16">
      <c r="A108" s="113"/>
      <c r="B108" s="114"/>
      <c r="C108" s="114"/>
      <c r="D108" s="114"/>
      <c r="E108" s="114"/>
      <c r="F108" s="114"/>
      <c r="G108" s="115"/>
      <c r="H108" s="115"/>
      <c r="I108" s="115"/>
      <c r="J108" s="115"/>
      <c r="K108" s="115"/>
      <c r="L108" s="115"/>
      <c r="M108" s="115"/>
      <c r="N108" s="56"/>
      <c r="O108" s="56"/>
      <c r="P108" s="56"/>
    </row>
    <row r="109" spans="1:16" ht="24">
      <c r="A109" s="53">
        <v>35</v>
      </c>
      <c r="B109" s="52" t="s">
        <v>126</v>
      </c>
      <c r="C109" s="52" t="s">
        <v>127</v>
      </c>
      <c r="D109" s="53" t="s">
        <v>40</v>
      </c>
      <c r="E109" s="52"/>
      <c r="F109" s="52">
        <v>4</v>
      </c>
      <c r="G109" s="54">
        <v>2.2200000000000002</v>
      </c>
      <c r="H109" s="54">
        <f>1653.15/1000*G109</f>
        <v>3.6699930000000007</v>
      </c>
      <c r="I109" s="54">
        <v>0.17</v>
      </c>
      <c r="J109" s="54">
        <f>2732.32/1000*I109</f>
        <v>0.46449440000000003</v>
      </c>
      <c r="K109" s="54">
        <f>1*1*1*(E110*K110)</f>
        <v>11.005000000000001</v>
      </c>
      <c r="L109" s="55">
        <f>H109+J109+K109</f>
        <v>15.139487400000002</v>
      </c>
      <c r="M109" s="54">
        <f>L109*F109</f>
        <v>60.557949600000008</v>
      </c>
      <c r="N109" s="52">
        <f>$F109*$G109</f>
        <v>8.8800000000000008</v>
      </c>
      <c r="O109" s="52">
        <f>$F109*$I109</f>
        <v>0.68</v>
      </c>
      <c r="P109" s="52">
        <f>$F109*$K109</f>
        <v>44.02</v>
      </c>
    </row>
    <row r="110" spans="1:16">
      <c r="A110" s="48"/>
      <c r="B110" s="56"/>
      <c r="C110" s="56" t="s">
        <v>128</v>
      </c>
      <c r="D110" s="56" t="s">
        <v>40</v>
      </c>
      <c r="E110" s="56">
        <v>1</v>
      </c>
      <c r="F110" s="56">
        <v>4</v>
      </c>
      <c r="G110" s="49"/>
      <c r="H110" s="49"/>
      <c r="I110" s="49"/>
      <c r="J110" s="49"/>
      <c r="K110" s="49">
        <v>11.005000000000001</v>
      </c>
      <c r="L110" s="49"/>
      <c r="M110" s="49"/>
      <c r="N110" s="56"/>
      <c r="O110" s="56"/>
      <c r="P110" s="56"/>
    </row>
    <row r="111" spans="1:16">
      <c r="A111" s="48"/>
      <c r="B111" s="56"/>
      <c r="C111" s="56"/>
      <c r="D111" s="56"/>
      <c r="E111" s="56"/>
      <c r="F111" s="56"/>
      <c r="G111" s="49"/>
      <c r="H111" s="49"/>
      <c r="I111" s="49"/>
      <c r="J111" s="49"/>
      <c r="K111" s="49"/>
      <c r="L111" s="49"/>
      <c r="M111" s="49"/>
      <c r="N111" s="56"/>
      <c r="O111" s="56"/>
      <c r="P111" s="56"/>
    </row>
    <row r="112" spans="1:16" ht="24">
      <c r="A112" s="53">
        <v>36</v>
      </c>
      <c r="B112" s="52" t="s">
        <v>129</v>
      </c>
      <c r="C112" s="52" t="s">
        <v>130</v>
      </c>
      <c r="D112" s="53" t="s">
        <v>40</v>
      </c>
      <c r="E112" s="52"/>
      <c r="F112" s="52">
        <v>8</v>
      </c>
      <c r="G112" s="54">
        <v>2.89</v>
      </c>
      <c r="H112" s="54">
        <f>1653.15/1000*G112</f>
        <v>4.7776035000000006</v>
      </c>
      <c r="I112" s="54">
        <v>0.28000000000000003</v>
      </c>
      <c r="J112" s="54">
        <f>2732.32/1000*I112</f>
        <v>0.76504960000000011</v>
      </c>
      <c r="K112" s="54">
        <f>1*1*1*(E113*K113)</f>
        <v>16.329999999999998</v>
      </c>
      <c r="L112" s="55">
        <f>H112+J112+K112</f>
        <v>21.872653100000001</v>
      </c>
      <c r="M112" s="54">
        <f>L112*F112</f>
        <v>174.98122480000001</v>
      </c>
      <c r="N112" s="52">
        <f>$F112*$G112</f>
        <v>23.12</v>
      </c>
      <c r="O112" s="52">
        <f>$F112*$I112</f>
        <v>2.2400000000000002</v>
      </c>
      <c r="P112" s="52">
        <f>$F112*$K112</f>
        <v>130.63999999999999</v>
      </c>
    </row>
    <row r="113" spans="1:16">
      <c r="A113" s="48"/>
      <c r="B113" s="56"/>
      <c r="C113" s="56" t="s">
        <v>131</v>
      </c>
      <c r="D113" s="56" t="s">
        <v>40</v>
      </c>
      <c r="E113" s="56">
        <v>1</v>
      </c>
      <c r="F113" s="56">
        <v>8</v>
      </c>
      <c r="G113" s="49"/>
      <c r="H113" s="49"/>
      <c r="I113" s="49"/>
      <c r="J113" s="49"/>
      <c r="K113" s="49">
        <v>16.329999999999998</v>
      </c>
      <c r="L113" s="49"/>
      <c r="M113" s="49"/>
      <c r="N113" s="56"/>
      <c r="O113" s="56"/>
      <c r="P113" s="56"/>
    </row>
    <row r="114" spans="1:16">
      <c r="A114" s="48"/>
      <c r="B114" s="56"/>
      <c r="C114" s="56"/>
      <c r="D114" s="56"/>
      <c r="E114" s="56"/>
      <c r="F114" s="56"/>
      <c r="G114" s="49"/>
      <c r="H114" s="49"/>
      <c r="I114" s="49"/>
      <c r="J114" s="49"/>
      <c r="K114" s="49"/>
      <c r="L114" s="49"/>
      <c r="M114" s="49"/>
      <c r="N114" s="56"/>
      <c r="O114" s="56"/>
      <c r="P114" s="56"/>
    </row>
    <row r="115" spans="1:16">
      <c r="A115" s="53">
        <v>37</v>
      </c>
      <c r="B115" s="52" t="s">
        <v>123</v>
      </c>
      <c r="C115" s="52" t="s">
        <v>132</v>
      </c>
      <c r="D115" s="53" t="s">
        <v>40</v>
      </c>
      <c r="E115" s="52"/>
      <c r="F115" s="52">
        <v>2</v>
      </c>
      <c r="G115" s="54">
        <v>1.44</v>
      </c>
      <c r="H115" s="54">
        <f>1653.15/1000*G115</f>
        <v>2.3805360000000002</v>
      </c>
      <c r="I115" s="54">
        <v>0.09</v>
      </c>
      <c r="J115" s="54">
        <f>2732.32/1000*I115</f>
        <v>0.24590880000000001</v>
      </c>
      <c r="K115" s="54">
        <f>1*1*1*(E116*K116)</f>
        <v>11.430999999999999</v>
      </c>
      <c r="L115" s="55">
        <f>H115+J115+K115</f>
        <v>14.057444799999999</v>
      </c>
      <c r="M115" s="54">
        <f>L115*F115</f>
        <v>28.114889599999998</v>
      </c>
      <c r="N115" s="52">
        <f>$F115*$G115</f>
        <v>2.88</v>
      </c>
      <c r="O115" s="52">
        <f>$F115*$I115</f>
        <v>0.18</v>
      </c>
      <c r="P115" s="52">
        <f>$F115*$K115</f>
        <v>22.861999999999998</v>
      </c>
    </row>
    <row r="116" spans="1:16">
      <c r="A116" s="48"/>
      <c r="B116" s="56"/>
      <c r="C116" s="56" t="s">
        <v>133</v>
      </c>
      <c r="D116" s="56" t="s">
        <v>40</v>
      </c>
      <c r="E116" s="56">
        <v>1</v>
      </c>
      <c r="F116" s="56">
        <v>2</v>
      </c>
      <c r="G116" s="49"/>
      <c r="H116" s="49"/>
      <c r="I116" s="49"/>
      <c r="J116" s="49"/>
      <c r="K116" s="49">
        <v>11.430999999999999</v>
      </c>
      <c r="L116" s="49"/>
      <c r="M116" s="49"/>
      <c r="N116" s="56"/>
      <c r="O116" s="56"/>
      <c r="P116" s="56"/>
    </row>
    <row r="117" spans="1:16">
      <c r="A117" s="48"/>
      <c r="B117" s="56"/>
      <c r="C117" s="56"/>
      <c r="D117" s="56"/>
      <c r="E117" s="56"/>
      <c r="F117" s="56"/>
      <c r="G117" s="49"/>
      <c r="H117" s="49"/>
      <c r="I117" s="49"/>
      <c r="J117" s="49"/>
      <c r="K117" s="49"/>
      <c r="L117" s="49"/>
      <c r="M117" s="49"/>
      <c r="N117" s="56"/>
      <c r="O117" s="56"/>
      <c r="P117" s="56"/>
    </row>
    <row r="118" spans="1:16">
      <c r="A118" s="53">
        <v>38</v>
      </c>
      <c r="B118" s="52" t="s">
        <v>134</v>
      </c>
      <c r="C118" s="52" t="s">
        <v>135</v>
      </c>
      <c r="D118" s="53" t="s">
        <v>40</v>
      </c>
      <c r="E118" s="52"/>
      <c r="F118" s="52">
        <v>36</v>
      </c>
      <c r="G118" s="54">
        <v>0.97</v>
      </c>
      <c r="H118" s="54">
        <f>1653.15/1000*G118</f>
        <v>1.6035555000000001</v>
      </c>
      <c r="I118" s="54">
        <v>0.06</v>
      </c>
      <c r="J118" s="54">
        <f>2732.32/1000*I118</f>
        <v>0.16393920000000001</v>
      </c>
      <c r="K118" s="54">
        <f>1*1*1*(E119*K119)</f>
        <v>2.343</v>
      </c>
      <c r="L118" s="55">
        <f>H118+J118+K118</f>
        <v>4.1104947000000003</v>
      </c>
      <c r="M118" s="54">
        <f>L118*F118</f>
        <v>147.97780920000002</v>
      </c>
      <c r="N118" s="52">
        <f>$F118*$G118</f>
        <v>34.92</v>
      </c>
      <c r="O118" s="52">
        <f>$F118*$I118</f>
        <v>2.16</v>
      </c>
      <c r="P118" s="52">
        <f>$F118*$K118</f>
        <v>84.347999999999999</v>
      </c>
    </row>
    <row r="119" spans="1:16">
      <c r="A119" s="48"/>
      <c r="B119" s="56"/>
      <c r="C119" s="56" t="s">
        <v>136</v>
      </c>
      <c r="D119" s="56" t="s">
        <v>40</v>
      </c>
      <c r="E119" s="56">
        <v>1</v>
      </c>
      <c r="F119" s="56">
        <v>36</v>
      </c>
      <c r="G119" s="49"/>
      <c r="H119" s="49"/>
      <c r="I119" s="49"/>
      <c r="J119" s="49"/>
      <c r="K119" s="49">
        <v>2.343</v>
      </c>
      <c r="L119" s="49"/>
      <c r="M119" s="49"/>
      <c r="N119" s="56"/>
      <c r="O119" s="56"/>
      <c r="P119" s="56"/>
    </row>
    <row r="120" spans="1:16">
      <c r="A120" s="48"/>
      <c r="B120" s="56"/>
      <c r="C120" s="56"/>
      <c r="D120" s="56"/>
      <c r="E120" s="56"/>
      <c r="F120" s="56"/>
      <c r="G120" s="49"/>
      <c r="H120" s="49"/>
      <c r="I120" s="49"/>
      <c r="J120" s="49"/>
      <c r="K120" s="49"/>
      <c r="L120" s="49"/>
      <c r="M120" s="49"/>
      <c r="N120" s="56"/>
      <c r="O120" s="56"/>
      <c r="P120" s="56"/>
    </row>
    <row r="121" spans="1:16">
      <c r="A121" s="53">
        <v>39</v>
      </c>
      <c r="B121" s="52" t="s">
        <v>137</v>
      </c>
      <c r="C121" s="52" t="s">
        <v>138</v>
      </c>
      <c r="D121" s="53" t="s">
        <v>40</v>
      </c>
      <c r="E121" s="52"/>
      <c r="F121" s="52">
        <v>4</v>
      </c>
      <c r="G121" s="54">
        <v>0.91</v>
      </c>
      <c r="H121" s="54">
        <f>1653.15/1000*G121</f>
        <v>1.5043665000000002</v>
      </c>
      <c r="I121" s="54">
        <v>0.08</v>
      </c>
      <c r="J121" s="54">
        <f>2732.32/1000*I121</f>
        <v>0.21858560000000002</v>
      </c>
      <c r="K121" s="54">
        <f>1*1*1*(E122*K122)</f>
        <v>1.0649999999999999</v>
      </c>
      <c r="L121" s="55">
        <f>H121+J121+K121</f>
        <v>2.7879521</v>
      </c>
      <c r="M121" s="54">
        <f>L121*F121</f>
        <v>11.1518084</v>
      </c>
      <c r="N121" s="52">
        <f>$F121*$G121</f>
        <v>3.64</v>
      </c>
      <c r="O121" s="52">
        <f>$F121*$I121</f>
        <v>0.32</v>
      </c>
      <c r="P121" s="52">
        <f>$F121*$K121</f>
        <v>4.26</v>
      </c>
    </row>
    <row r="122" spans="1:16">
      <c r="A122" s="48"/>
      <c r="B122" s="56"/>
      <c r="C122" s="56" t="s">
        <v>139</v>
      </c>
      <c r="D122" s="56" t="s">
        <v>40</v>
      </c>
      <c r="E122" s="56">
        <v>1</v>
      </c>
      <c r="F122" s="56">
        <v>4</v>
      </c>
      <c r="G122" s="49"/>
      <c r="H122" s="49"/>
      <c r="I122" s="49"/>
      <c r="J122" s="49"/>
      <c r="K122" s="49">
        <v>1.0649999999999999</v>
      </c>
      <c r="L122" s="49"/>
      <c r="M122" s="49"/>
      <c r="N122" s="56"/>
      <c r="O122" s="56"/>
      <c r="P122" s="56"/>
    </row>
    <row r="123" spans="1:16">
      <c r="A123" s="48"/>
      <c r="B123" s="56"/>
      <c r="C123" s="56"/>
      <c r="D123" s="56"/>
      <c r="E123" s="56"/>
      <c r="F123" s="56"/>
      <c r="G123" s="49"/>
      <c r="H123" s="49"/>
      <c r="I123" s="49"/>
      <c r="J123" s="49"/>
      <c r="K123" s="49"/>
      <c r="L123" s="49"/>
      <c r="M123" s="49"/>
      <c r="N123" s="56"/>
      <c r="O123" s="56"/>
      <c r="P123" s="56"/>
    </row>
    <row r="124" spans="1:16">
      <c r="A124" s="53">
        <v>40</v>
      </c>
      <c r="B124" s="52" t="s">
        <v>137</v>
      </c>
      <c r="C124" s="52" t="s">
        <v>140</v>
      </c>
      <c r="D124" s="53" t="s">
        <v>40</v>
      </c>
      <c r="E124" s="52"/>
      <c r="F124" s="52">
        <v>6</v>
      </c>
      <c r="G124" s="54">
        <v>0.91</v>
      </c>
      <c r="H124" s="54">
        <f>1653.15/1000*G124</f>
        <v>1.5043665000000002</v>
      </c>
      <c r="I124" s="54">
        <v>0.08</v>
      </c>
      <c r="J124" s="54">
        <f>2732.32/1000*I124</f>
        <v>0.21858560000000002</v>
      </c>
      <c r="K124" s="54">
        <f>1*1*1*(E125*K125)</f>
        <v>2.4849999999999999</v>
      </c>
      <c r="L124" s="55">
        <f>H124+J124+K124</f>
        <v>4.2079521</v>
      </c>
      <c r="M124" s="54">
        <f>L124*F124</f>
        <v>25.2477126</v>
      </c>
      <c r="N124" s="52">
        <f>$F124*$G124</f>
        <v>5.46</v>
      </c>
      <c r="O124" s="52">
        <f>$F124*$I124</f>
        <v>0.48</v>
      </c>
      <c r="P124" s="52">
        <f>$F124*$K124</f>
        <v>14.91</v>
      </c>
    </row>
    <row r="125" spans="1:16">
      <c r="A125" s="48"/>
      <c r="B125" s="56"/>
      <c r="C125" s="56" t="s">
        <v>141</v>
      </c>
      <c r="D125" s="56" t="s">
        <v>40</v>
      </c>
      <c r="E125" s="56">
        <v>1</v>
      </c>
      <c r="F125" s="56">
        <v>6</v>
      </c>
      <c r="G125" s="49"/>
      <c r="H125" s="49"/>
      <c r="I125" s="49"/>
      <c r="J125" s="49"/>
      <c r="K125" s="49">
        <v>2.4849999999999999</v>
      </c>
      <c r="L125" s="49"/>
      <c r="M125" s="49"/>
      <c r="N125" s="56"/>
      <c r="O125" s="56"/>
      <c r="P125" s="56"/>
    </row>
    <row r="126" spans="1:16">
      <c r="A126" s="48"/>
      <c r="B126" s="56"/>
      <c r="C126" s="56"/>
      <c r="D126" s="56"/>
      <c r="E126" s="56"/>
      <c r="F126" s="56"/>
      <c r="G126" s="49"/>
      <c r="H126" s="49"/>
      <c r="I126" s="49"/>
      <c r="J126" s="49"/>
      <c r="K126" s="49"/>
      <c r="L126" s="49"/>
      <c r="M126" s="49"/>
      <c r="N126" s="56"/>
      <c r="O126" s="56"/>
      <c r="P126" s="56"/>
    </row>
    <row r="127" spans="1:16">
      <c r="A127" s="53">
        <v>41</v>
      </c>
      <c r="B127" s="52" t="s">
        <v>142</v>
      </c>
      <c r="C127" s="52" t="s">
        <v>143</v>
      </c>
      <c r="D127" s="53" t="s">
        <v>40</v>
      </c>
      <c r="E127" s="52"/>
      <c r="F127" s="52">
        <v>2</v>
      </c>
      <c r="G127" s="54">
        <v>1.1299999999999999</v>
      </c>
      <c r="H127" s="54">
        <f>1653.15/1000*G127</f>
        <v>1.8680595</v>
      </c>
      <c r="I127" s="54">
        <v>0.08</v>
      </c>
      <c r="J127" s="54">
        <f>2732.32/1000*I127</f>
        <v>0.21858560000000002</v>
      </c>
      <c r="K127" s="54">
        <f>1*1*1*(E128*K128)</f>
        <v>5.3250000000000002</v>
      </c>
      <c r="L127" s="55">
        <f>H127+J127+K127</f>
        <v>7.4116451000000003</v>
      </c>
      <c r="M127" s="54">
        <f>L127*F127</f>
        <v>14.823290200000001</v>
      </c>
      <c r="N127" s="52">
        <f>$F127*$G127</f>
        <v>2.2599999999999998</v>
      </c>
      <c r="O127" s="52">
        <f>$F127*$I127</f>
        <v>0.16</v>
      </c>
      <c r="P127" s="52">
        <f>$F127*$K127</f>
        <v>10.65</v>
      </c>
    </row>
    <row r="128" spans="1:16">
      <c r="A128" s="48"/>
      <c r="B128" s="56"/>
      <c r="C128" s="56" t="s">
        <v>144</v>
      </c>
      <c r="D128" s="56" t="s">
        <v>40</v>
      </c>
      <c r="E128" s="56">
        <v>1</v>
      </c>
      <c r="F128" s="56">
        <v>2</v>
      </c>
      <c r="G128" s="49"/>
      <c r="H128" s="49"/>
      <c r="I128" s="49"/>
      <c r="J128" s="49"/>
      <c r="K128" s="49">
        <v>5.3250000000000002</v>
      </c>
      <c r="L128" s="49"/>
      <c r="M128" s="49"/>
      <c r="N128" s="56"/>
      <c r="O128" s="56"/>
      <c r="P128" s="56"/>
    </row>
    <row r="129" spans="1:16">
      <c r="A129" s="48"/>
      <c r="B129" s="56"/>
      <c r="C129" s="56"/>
      <c r="D129" s="56"/>
      <c r="E129" s="56"/>
      <c r="F129" s="56"/>
      <c r="G129" s="49"/>
      <c r="H129" s="49"/>
      <c r="I129" s="49"/>
      <c r="J129" s="49"/>
      <c r="K129" s="49"/>
      <c r="L129" s="49"/>
      <c r="M129" s="49"/>
      <c r="N129" s="56"/>
      <c r="O129" s="56"/>
      <c r="P129" s="56"/>
    </row>
    <row r="130" spans="1:16">
      <c r="A130" s="53">
        <v>42</v>
      </c>
      <c r="B130" s="52" t="s">
        <v>145</v>
      </c>
      <c r="C130" s="52" t="s">
        <v>146</v>
      </c>
      <c r="D130" s="53" t="s">
        <v>40</v>
      </c>
      <c r="E130" s="52"/>
      <c r="F130" s="52">
        <v>2</v>
      </c>
      <c r="G130" s="54">
        <v>1.52</v>
      </c>
      <c r="H130" s="54">
        <f>1653.15/1000*G130</f>
        <v>2.512788</v>
      </c>
      <c r="I130" s="54">
        <v>0.1</v>
      </c>
      <c r="J130" s="54">
        <f>2732.32/1000*I130</f>
        <v>0.27323200000000003</v>
      </c>
      <c r="K130" s="54">
        <f>1*1*1*(E131*K131)</f>
        <v>7.1</v>
      </c>
      <c r="L130" s="55">
        <f>H130+J130+K130</f>
        <v>9.8860200000000003</v>
      </c>
      <c r="M130" s="54">
        <f>L130*F130</f>
        <v>19.772040000000001</v>
      </c>
      <c r="N130" s="52">
        <f>$F130*$G130</f>
        <v>3.04</v>
      </c>
      <c r="O130" s="52">
        <f>$F130*$I130</f>
        <v>0.2</v>
      </c>
      <c r="P130" s="52">
        <f>$F130*$K130</f>
        <v>14.2</v>
      </c>
    </row>
    <row r="131" spans="1:16">
      <c r="A131" s="48"/>
      <c r="B131" s="56"/>
      <c r="C131" s="56" t="s">
        <v>147</v>
      </c>
      <c r="D131" s="56" t="s">
        <v>40</v>
      </c>
      <c r="E131" s="56">
        <v>1</v>
      </c>
      <c r="F131" s="56">
        <v>2</v>
      </c>
      <c r="G131" s="49"/>
      <c r="H131" s="49"/>
      <c r="I131" s="49"/>
      <c r="J131" s="49"/>
      <c r="K131" s="49">
        <v>7.1</v>
      </c>
      <c r="L131" s="49"/>
      <c r="M131" s="49"/>
      <c r="N131" s="56"/>
      <c r="O131" s="56"/>
      <c r="P131" s="56"/>
    </row>
    <row r="132" spans="1:16">
      <c r="A132" s="48"/>
      <c r="B132" s="56"/>
      <c r="C132" s="56"/>
      <c r="D132" s="56"/>
      <c r="E132" s="56"/>
      <c r="F132" s="56"/>
      <c r="G132" s="49"/>
      <c r="H132" s="49"/>
      <c r="I132" s="49"/>
      <c r="J132" s="49"/>
      <c r="K132" s="49"/>
      <c r="L132" s="49"/>
      <c r="M132" s="49"/>
      <c r="N132" s="56"/>
      <c r="O132" s="56"/>
      <c r="P132" s="56"/>
    </row>
    <row r="133" spans="1:16">
      <c r="A133" s="53">
        <v>43</v>
      </c>
      <c r="B133" s="52" t="s">
        <v>148</v>
      </c>
      <c r="C133" s="52" t="s">
        <v>149</v>
      </c>
      <c r="D133" s="53" t="s">
        <v>40</v>
      </c>
      <c r="E133" s="52"/>
      <c r="F133" s="52">
        <v>10</v>
      </c>
      <c r="G133" s="54">
        <v>0.88</v>
      </c>
      <c r="H133" s="54">
        <f>1653.15/1000*G133</f>
        <v>1.4547720000000002</v>
      </c>
      <c r="I133" s="54">
        <v>0.3</v>
      </c>
      <c r="J133" s="54">
        <f>2732.32/1000*I133</f>
        <v>0.81969599999999998</v>
      </c>
      <c r="K133" s="54">
        <f>1*1*1*(E134*K134)</f>
        <v>2.84</v>
      </c>
      <c r="L133" s="55">
        <f>H133+J133+K133</f>
        <v>5.1144680000000005</v>
      </c>
      <c r="M133" s="54">
        <f>L133*F133</f>
        <v>51.144680000000008</v>
      </c>
      <c r="N133" s="52">
        <f>$F133*$G133</f>
        <v>8.8000000000000007</v>
      </c>
      <c r="O133" s="52">
        <f>$F133*$I133</f>
        <v>3</v>
      </c>
      <c r="P133" s="52">
        <f>$F133*$K133</f>
        <v>28.4</v>
      </c>
    </row>
    <row r="134" spans="1:16">
      <c r="A134" s="48"/>
      <c r="B134" s="56"/>
      <c r="C134" s="56" t="s">
        <v>150</v>
      </c>
      <c r="D134" s="56" t="s">
        <v>40</v>
      </c>
      <c r="E134" s="56">
        <v>1</v>
      </c>
      <c r="F134" s="56">
        <v>10</v>
      </c>
      <c r="G134" s="49"/>
      <c r="H134" s="49"/>
      <c r="I134" s="49"/>
      <c r="J134" s="49"/>
      <c r="K134" s="49">
        <v>2.84</v>
      </c>
      <c r="L134" s="49"/>
      <c r="M134" s="49"/>
      <c r="N134" s="56"/>
      <c r="O134" s="56"/>
      <c r="P134" s="56"/>
    </row>
    <row r="135" spans="1:16">
      <c r="A135" s="48"/>
      <c r="B135" s="56"/>
      <c r="C135" s="56"/>
      <c r="D135" s="56"/>
      <c r="E135" s="56"/>
      <c r="F135" s="56"/>
      <c r="G135" s="49"/>
      <c r="H135" s="49"/>
      <c r="I135" s="49"/>
      <c r="J135" s="49"/>
      <c r="K135" s="49"/>
      <c r="L135" s="49"/>
      <c r="M135" s="49"/>
      <c r="N135" s="56"/>
      <c r="O135" s="56"/>
      <c r="P135" s="56"/>
    </row>
    <row r="136" spans="1:16">
      <c r="A136" s="53">
        <v>44</v>
      </c>
      <c r="B136" s="52" t="s">
        <v>151</v>
      </c>
      <c r="C136" s="52" t="s">
        <v>152</v>
      </c>
      <c r="D136" s="53" t="s">
        <v>40</v>
      </c>
      <c r="E136" s="52"/>
      <c r="F136" s="52">
        <v>4</v>
      </c>
      <c r="G136" s="54">
        <v>0.98</v>
      </c>
      <c r="H136" s="54">
        <f>1653.15/1000*G136</f>
        <v>1.6200870000000001</v>
      </c>
      <c r="I136" s="54">
        <v>0.36</v>
      </c>
      <c r="J136" s="54">
        <f>2732.32/1000*I136</f>
        <v>0.98363520000000004</v>
      </c>
      <c r="K136" s="54">
        <f>1*1*1*(E137*K137)</f>
        <v>6.39</v>
      </c>
      <c r="L136" s="55">
        <f>H136+J136+K136</f>
        <v>8.9937222000000006</v>
      </c>
      <c r="M136" s="54">
        <f>L136*F136</f>
        <v>35.974888800000002</v>
      </c>
      <c r="N136" s="52">
        <f>$F136*$G136</f>
        <v>3.92</v>
      </c>
      <c r="O136" s="52">
        <f>$F136*$I136</f>
        <v>1.44</v>
      </c>
      <c r="P136" s="52">
        <f>$F136*$K136</f>
        <v>25.56</v>
      </c>
    </row>
    <row r="137" spans="1:16">
      <c r="A137" s="48"/>
      <c r="B137" s="56"/>
      <c r="C137" s="56" t="s">
        <v>153</v>
      </c>
      <c r="D137" s="56" t="s">
        <v>40</v>
      </c>
      <c r="E137" s="56">
        <v>1</v>
      </c>
      <c r="F137" s="56">
        <v>4</v>
      </c>
      <c r="G137" s="49"/>
      <c r="H137" s="49"/>
      <c r="I137" s="49"/>
      <c r="J137" s="49"/>
      <c r="K137" s="49">
        <v>6.39</v>
      </c>
      <c r="L137" s="49"/>
      <c r="M137" s="49"/>
      <c r="N137" s="56"/>
      <c r="O137" s="56"/>
      <c r="P137" s="56"/>
    </row>
    <row r="138" spans="1:16">
      <c r="A138" s="48"/>
      <c r="B138" s="56"/>
      <c r="C138" s="56"/>
      <c r="D138" s="56"/>
      <c r="E138" s="56"/>
      <c r="F138" s="56"/>
      <c r="G138" s="49"/>
      <c r="H138" s="49"/>
      <c r="I138" s="49"/>
      <c r="J138" s="49"/>
      <c r="K138" s="49"/>
      <c r="L138" s="49"/>
      <c r="M138" s="49"/>
      <c r="N138" s="56"/>
      <c r="O138" s="56"/>
      <c r="P138" s="56"/>
    </row>
    <row r="139" spans="1:16">
      <c r="A139" s="53">
        <v>45</v>
      </c>
      <c r="B139" s="52" t="s">
        <v>154</v>
      </c>
      <c r="C139" s="52" t="s">
        <v>155</v>
      </c>
      <c r="D139" s="53" t="s">
        <v>40</v>
      </c>
      <c r="E139" s="52"/>
      <c r="F139" s="52">
        <v>3</v>
      </c>
      <c r="G139" s="54">
        <v>1.1200000000000001</v>
      </c>
      <c r="H139" s="54">
        <f>1653.15/1000*G139</f>
        <v>1.8515280000000003</v>
      </c>
      <c r="I139" s="54">
        <v>0.47</v>
      </c>
      <c r="J139" s="54">
        <f>2732.32/1000*I139</f>
        <v>1.2841904</v>
      </c>
      <c r="K139" s="54">
        <f>1*1*1*(E140*K140)</f>
        <v>10.65</v>
      </c>
      <c r="L139" s="55">
        <f>H139+J139+K139</f>
        <v>13.7857184</v>
      </c>
      <c r="M139" s="54">
        <f>L139*F139</f>
        <v>41.357155200000001</v>
      </c>
      <c r="N139" s="52">
        <f>$F139*$G139</f>
        <v>3.3600000000000003</v>
      </c>
      <c r="O139" s="52">
        <f>$F139*$I139</f>
        <v>1.41</v>
      </c>
      <c r="P139" s="52">
        <f>$F139*$K139</f>
        <v>31.950000000000003</v>
      </c>
    </row>
    <row r="140" spans="1:16">
      <c r="A140" s="48"/>
      <c r="B140" s="56"/>
      <c r="C140" s="56" t="s">
        <v>156</v>
      </c>
      <c r="D140" s="56" t="s">
        <v>40</v>
      </c>
      <c r="E140" s="56">
        <v>1</v>
      </c>
      <c r="F140" s="56">
        <v>3</v>
      </c>
      <c r="G140" s="49"/>
      <c r="H140" s="49"/>
      <c r="I140" s="49"/>
      <c r="J140" s="49"/>
      <c r="K140" s="49">
        <v>10.65</v>
      </c>
      <c r="L140" s="49"/>
      <c r="M140" s="49"/>
      <c r="N140" s="56"/>
      <c r="O140" s="56"/>
      <c r="P140" s="56"/>
    </row>
    <row r="141" spans="1:16">
      <c r="A141" s="48"/>
      <c r="B141" s="56"/>
      <c r="C141" s="56"/>
      <c r="D141" s="56"/>
      <c r="E141" s="56"/>
      <c r="F141" s="56"/>
      <c r="G141" s="49"/>
      <c r="H141" s="49"/>
      <c r="I141" s="49"/>
      <c r="J141" s="49"/>
      <c r="K141" s="49"/>
      <c r="L141" s="49"/>
      <c r="M141" s="49"/>
      <c r="N141" s="56"/>
      <c r="O141" s="56"/>
      <c r="P141" s="56"/>
    </row>
    <row r="142" spans="1:16">
      <c r="A142" s="53">
        <v>46</v>
      </c>
      <c r="B142" s="52" t="s">
        <v>157</v>
      </c>
      <c r="C142" s="52" t="s">
        <v>158</v>
      </c>
      <c r="D142" s="53" t="s">
        <v>40</v>
      </c>
      <c r="E142" s="52"/>
      <c r="F142" s="52">
        <v>1</v>
      </c>
      <c r="G142" s="54">
        <v>2.39</v>
      </c>
      <c r="H142" s="54">
        <f>1653.15/1000*G142</f>
        <v>3.9510285000000005</v>
      </c>
      <c r="I142" s="54">
        <v>0.68</v>
      </c>
      <c r="J142" s="54">
        <f>2732.32/1000*I142</f>
        <v>1.8579776000000001</v>
      </c>
      <c r="K142" s="54">
        <f>1*1*1*(E143*K143)</f>
        <v>21.3</v>
      </c>
      <c r="L142" s="55">
        <f>H142+J142+K142</f>
        <v>27.109006100000002</v>
      </c>
      <c r="M142" s="54">
        <f>L142*F142</f>
        <v>27.109006100000002</v>
      </c>
      <c r="N142" s="52">
        <f>$F142*$G142</f>
        <v>2.39</v>
      </c>
      <c r="O142" s="52">
        <f>$F142*$I142</f>
        <v>0.68</v>
      </c>
      <c r="P142" s="52">
        <f>$F142*$K142</f>
        <v>21.3</v>
      </c>
    </row>
    <row r="143" spans="1:16">
      <c r="A143" s="48"/>
      <c r="B143" s="56"/>
      <c r="C143" s="56" t="s">
        <v>159</v>
      </c>
      <c r="D143" s="56" t="s">
        <v>40</v>
      </c>
      <c r="E143" s="56">
        <v>1</v>
      </c>
      <c r="F143" s="56">
        <v>1</v>
      </c>
      <c r="G143" s="49"/>
      <c r="H143" s="49"/>
      <c r="I143" s="49"/>
      <c r="J143" s="49"/>
      <c r="K143" s="49">
        <v>21.3</v>
      </c>
      <c r="L143" s="49"/>
      <c r="M143" s="49"/>
      <c r="N143" s="56"/>
      <c r="O143" s="56"/>
      <c r="P143" s="56"/>
    </row>
    <row r="144" spans="1:16">
      <c r="A144" s="48"/>
      <c r="B144" s="56"/>
      <c r="C144" s="56"/>
      <c r="D144" s="56"/>
      <c r="E144" s="56"/>
      <c r="F144" s="56"/>
      <c r="G144" s="49"/>
      <c r="H144" s="49"/>
      <c r="I144" s="49"/>
      <c r="J144" s="49"/>
      <c r="K144" s="49"/>
      <c r="L144" s="49"/>
      <c r="M144" s="49"/>
      <c r="N144" s="56"/>
      <c r="O144" s="56"/>
      <c r="P144" s="56"/>
    </row>
    <row r="145" spans="1:16">
      <c r="A145" s="53">
        <v>47</v>
      </c>
      <c r="B145" s="52" t="s">
        <v>160</v>
      </c>
      <c r="C145" s="52" t="s">
        <v>161</v>
      </c>
      <c r="D145" s="53" t="s">
        <v>40</v>
      </c>
      <c r="E145" s="52"/>
      <c r="F145" s="52">
        <v>12</v>
      </c>
      <c r="G145" s="54">
        <v>0.88</v>
      </c>
      <c r="H145" s="54">
        <f>1653.15/1000*G145</f>
        <v>1.4547720000000002</v>
      </c>
      <c r="I145" s="54">
        <v>0.17</v>
      </c>
      <c r="J145" s="54">
        <f>2732.32/1000*I145</f>
        <v>0.46449440000000003</v>
      </c>
      <c r="K145" s="54">
        <f>1*1*1*(E146*K146)</f>
        <v>4.26</v>
      </c>
      <c r="L145" s="55">
        <f>H145+J145+K145</f>
        <v>6.1792663999999995</v>
      </c>
      <c r="M145" s="54">
        <f>L145*F145</f>
        <v>74.151196799999994</v>
      </c>
      <c r="N145" s="52">
        <f>$F145*$G145</f>
        <v>10.56</v>
      </c>
      <c r="O145" s="52">
        <f>$F145*$I145</f>
        <v>2.04</v>
      </c>
      <c r="P145" s="52">
        <f>$F145*$K145</f>
        <v>51.12</v>
      </c>
    </row>
    <row r="146" spans="1:16">
      <c r="A146" s="48"/>
      <c r="B146" s="56"/>
      <c r="C146" s="56" t="s">
        <v>162</v>
      </c>
      <c r="D146" s="56" t="s">
        <v>40</v>
      </c>
      <c r="E146" s="56">
        <v>1</v>
      </c>
      <c r="F146" s="56">
        <v>12</v>
      </c>
      <c r="G146" s="49"/>
      <c r="H146" s="49"/>
      <c r="I146" s="49"/>
      <c r="J146" s="49"/>
      <c r="K146" s="49">
        <v>4.26</v>
      </c>
      <c r="L146" s="49"/>
      <c r="M146" s="49"/>
      <c r="N146" s="56"/>
      <c r="O146" s="56"/>
      <c r="P146" s="56"/>
    </row>
    <row r="147" spans="1:16">
      <c r="A147" s="48"/>
      <c r="B147" s="56"/>
      <c r="C147" s="56"/>
      <c r="D147" s="56"/>
      <c r="E147" s="56"/>
      <c r="F147" s="56"/>
      <c r="G147" s="49"/>
      <c r="H147" s="49"/>
      <c r="I147" s="49"/>
      <c r="J147" s="49"/>
      <c r="K147" s="49"/>
      <c r="L147" s="49"/>
      <c r="M147" s="49"/>
      <c r="N147" s="56"/>
      <c r="O147" s="56"/>
      <c r="P147" s="56"/>
    </row>
    <row r="148" spans="1:16">
      <c r="A148" s="53">
        <v>48</v>
      </c>
      <c r="B148" s="52" t="s">
        <v>163</v>
      </c>
      <c r="C148" s="52" t="s">
        <v>164</v>
      </c>
      <c r="D148" s="53" t="s">
        <v>40</v>
      </c>
      <c r="E148" s="52"/>
      <c r="F148" s="52">
        <v>8</v>
      </c>
      <c r="G148" s="54">
        <v>0.88</v>
      </c>
      <c r="H148" s="54">
        <f>1653.15/1000*G148</f>
        <v>1.4547720000000002</v>
      </c>
      <c r="I148" s="54">
        <v>0.17</v>
      </c>
      <c r="J148" s="54">
        <f>2732.32/1000*I148</f>
        <v>0.46449440000000003</v>
      </c>
      <c r="K148" s="54">
        <f>1*1*1*(E149*K149)</f>
        <v>3.55</v>
      </c>
      <c r="L148" s="55">
        <f>H148+J148+K148</f>
        <v>5.4692664000000004</v>
      </c>
      <c r="M148" s="54">
        <f>L148*F148</f>
        <v>43.754131200000003</v>
      </c>
      <c r="N148" s="52">
        <f>$F148*$G148</f>
        <v>7.04</v>
      </c>
      <c r="O148" s="52">
        <f>$F148*$I148</f>
        <v>1.36</v>
      </c>
      <c r="P148" s="52">
        <f>$F148*$K148</f>
        <v>28.4</v>
      </c>
    </row>
    <row r="149" spans="1:16">
      <c r="A149" s="48"/>
      <c r="B149" s="56"/>
      <c r="C149" s="56" t="s">
        <v>165</v>
      </c>
      <c r="D149" s="56" t="s">
        <v>40</v>
      </c>
      <c r="E149" s="56">
        <v>1</v>
      </c>
      <c r="F149" s="56">
        <v>8</v>
      </c>
      <c r="G149" s="49"/>
      <c r="H149" s="49"/>
      <c r="I149" s="49"/>
      <c r="J149" s="49"/>
      <c r="K149" s="49">
        <v>3.55</v>
      </c>
      <c r="L149" s="49"/>
      <c r="M149" s="49"/>
      <c r="N149" s="56"/>
      <c r="O149" s="56"/>
      <c r="P149" s="56"/>
    </row>
    <row r="150" spans="1:16">
      <c r="A150" s="113"/>
      <c r="B150" s="114"/>
      <c r="C150" s="114"/>
      <c r="D150" s="114"/>
      <c r="E150" s="114"/>
      <c r="F150" s="114"/>
      <c r="G150" s="115"/>
      <c r="H150" s="115"/>
      <c r="I150" s="115"/>
      <c r="J150" s="115"/>
      <c r="K150" s="115"/>
      <c r="L150" s="115"/>
      <c r="M150" s="115"/>
      <c r="N150" s="56"/>
      <c r="O150" s="56"/>
      <c r="P150" s="56"/>
    </row>
    <row r="151" spans="1:16">
      <c r="A151" s="53">
        <v>49</v>
      </c>
      <c r="B151" s="52" t="s">
        <v>142</v>
      </c>
      <c r="C151" s="52" t="s">
        <v>166</v>
      </c>
      <c r="D151" s="53" t="s">
        <v>40</v>
      </c>
      <c r="E151" s="52"/>
      <c r="F151" s="52">
        <v>2</v>
      </c>
      <c r="G151" s="54">
        <v>1.1299999999999999</v>
      </c>
      <c r="H151" s="54">
        <f>1653.15/1000*G151</f>
        <v>1.8680595</v>
      </c>
      <c r="I151" s="54">
        <v>0.08</v>
      </c>
      <c r="J151" s="54">
        <f>2732.32/1000*I151</f>
        <v>0.21858560000000002</v>
      </c>
      <c r="K151" s="54">
        <f>1*1*1*(E152*K152)</f>
        <v>0.85199999999999998</v>
      </c>
      <c r="L151" s="55">
        <f>H151+J151+K151</f>
        <v>2.9386451</v>
      </c>
      <c r="M151" s="54">
        <f>L151*F151</f>
        <v>5.8772902</v>
      </c>
      <c r="N151" s="52">
        <f>$F151*$G151</f>
        <v>2.2599999999999998</v>
      </c>
      <c r="O151" s="52">
        <f>$F151*$I151</f>
        <v>0.16</v>
      </c>
      <c r="P151" s="52">
        <f>$F151*$K151</f>
        <v>1.704</v>
      </c>
    </row>
    <row r="152" spans="1:16">
      <c r="A152" s="48"/>
      <c r="B152" s="56"/>
      <c r="C152" s="56" t="s">
        <v>167</v>
      </c>
      <c r="D152" s="56" t="s">
        <v>40</v>
      </c>
      <c r="E152" s="56">
        <v>1</v>
      </c>
      <c r="F152" s="56">
        <v>2</v>
      </c>
      <c r="G152" s="49"/>
      <c r="H152" s="49"/>
      <c r="I152" s="49"/>
      <c r="J152" s="49"/>
      <c r="K152" s="49">
        <v>0.85199999999999998</v>
      </c>
      <c r="L152" s="49"/>
      <c r="M152" s="49"/>
      <c r="N152" s="56"/>
      <c r="O152" s="56"/>
      <c r="P152" s="56"/>
    </row>
    <row r="153" spans="1:16">
      <c r="A153" s="48"/>
      <c r="B153" s="56"/>
      <c r="C153" s="56"/>
      <c r="D153" s="56"/>
      <c r="E153" s="56"/>
      <c r="F153" s="56"/>
      <c r="G153" s="49"/>
      <c r="H153" s="49"/>
      <c r="I153" s="49"/>
      <c r="J153" s="49"/>
      <c r="K153" s="49"/>
      <c r="L153" s="49"/>
      <c r="M153" s="49"/>
      <c r="N153" s="56"/>
      <c r="O153" s="56"/>
      <c r="P153" s="56"/>
    </row>
    <row r="154" spans="1:16">
      <c r="A154" s="53">
        <v>50</v>
      </c>
      <c r="B154" s="52" t="s">
        <v>142</v>
      </c>
      <c r="C154" s="52" t="s">
        <v>168</v>
      </c>
      <c r="D154" s="53" t="s">
        <v>40</v>
      </c>
      <c r="E154" s="52"/>
      <c r="F154" s="52">
        <v>1</v>
      </c>
      <c r="G154" s="54">
        <v>1.1299999999999999</v>
      </c>
      <c r="H154" s="54">
        <f>1653.15/1000*G154</f>
        <v>1.8680595</v>
      </c>
      <c r="I154" s="54">
        <v>0.08</v>
      </c>
      <c r="J154" s="54">
        <f>2732.32/1000*I154</f>
        <v>0.21858560000000002</v>
      </c>
      <c r="K154" s="54">
        <f>1*1*1*(E155*K155)</f>
        <v>1.278</v>
      </c>
      <c r="L154" s="55">
        <f>H154+J154+K154</f>
        <v>3.3646451000000002</v>
      </c>
      <c r="M154" s="54">
        <f>L154*F154</f>
        <v>3.3646451000000002</v>
      </c>
      <c r="N154" s="52">
        <f>$F154*$G154</f>
        <v>1.1299999999999999</v>
      </c>
      <c r="O154" s="52">
        <f>$F154*$I154</f>
        <v>0.08</v>
      </c>
      <c r="P154" s="52">
        <f>$F154*$K154</f>
        <v>1.278</v>
      </c>
    </row>
    <row r="155" spans="1:16">
      <c r="A155" s="48"/>
      <c r="B155" s="56"/>
      <c r="C155" s="56" t="s">
        <v>169</v>
      </c>
      <c r="D155" s="56" t="s">
        <v>40</v>
      </c>
      <c r="E155" s="56">
        <v>1</v>
      </c>
      <c r="F155" s="56">
        <v>1</v>
      </c>
      <c r="G155" s="49"/>
      <c r="H155" s="49"/>
      <c r="I155" s="49"/>
      <c r="J155" s="49"/>
      <c r="K155" s="49">
        <v>1.278</v>
      </c>
      <c r="L155" s="49"/>
      <c r="M155" s="49"/>
      <c r="N155" s="56"/>
      <c r="O155" s="56"/>
      <c r="P155" s="56"/>
    </row>
    <row r="156" spans="1:16">
      <c r="A156" s="48"/>
      <c r="B156" s="56"/>
      <c r="C156" s="56"/>
      <c r="D156" s="56"/>
      <c r="E156" s="56"/>
      <c r="F156" s="56"/>
      <c r="G156" s="49"/>
      <c r="H156" s="49"/>
      <c r="I156" s="49"/>
      <c r="J156" s="49"/>
      <c r="K156" s="49"/>
      <c r="L156" s="49"/>
      <c r="M156" s="49"/>
      <c r="N156" s="56"/>
      <c r="O156" s="56"/>
      <c r="P156" s="56"/>
    </row>
    <row r="157" spans="1:16">
      <c r="A157" s="53">
        <v>51</v>
      </c>
      <c r="B157" s="52" t="s">
        <v>170</v>
      </c>
      <c r="C157" s="52" t="s">
        <v>171</v>
      </c>
      <c r="D157" s="53" t="s">
        <v>40</v>
      </c>
      <c r="E157" s="52"/>
      <c r="F157" s="52">
        <v>2</v>
      </c>
      <c r="G157" s="54">
        <v>0.2</v>
      </c>
      <c r="H157" s="54">
        <f>1653.15/1000*G157</f>
        <v>0.33063000000000003</v>
      </c>
      <c r="I157" s="54">
        <v>0.01</v>
      </c>
      <c r="J157" s="54">
        <f>2732.32/1000*I157</f>
        <v>2.7323200000000002E-2</v>
      </c>
      <c r="K157" s="54">
        <f>1*1*1*(E158*K158)</f>
        <v>2.4849999999999999</v>
      </c>
      <c r="L157" s="55">
        <f>H157+J157+K157</f>
        <v>2.8429531999999997</v>
      </c>
      <c r="M157" s="54">
        <f>L157*F157</f>
        <v>5.6859063999999995</v>
      </c>
      <c r="N157" s="52">
        <f>$F157*$G157</f>
        <v>0.4</v>
      </c>
      <c r="O157" s="52">
        <f>$F157*$I157</f>
        <v>0.02</v>
      </c>
      <c r="P157" s="52">
        <f>$F157*$K157</f>
        <v>4.97</v>
      </c>
    </row>
    <row r="158" spans="1:16">
      <c r="A158" s="48"/>
      <c r="B158" s="56"/>
      <c r="C158" s="56" t="s">
        <v>172</v>
      </c>
      <c r="D158" s="56" t="s">
        <v>40</v>
      </c>
      <c r="E158" s="56">
        <v>1</v>
      </c>
      <c r="F158" s="56">
        <v>2</v>
      </c>
      <c r="G158" s="49"/>
      <c r="H158" s="49"/>
      <c r="I158" s="49"/>
      <c r="J158" s="49"/>
      <c r="K158" s="49">
        <v>2.4849999999999999</v>
      </c>
      <c r="L158" s="49"/>
      <c r="M158" s="49"/>
      <c r="N158" s="56"/>
      <c r="O158" s="56"/>
      <c r="P158" s="56"/>
    </row>
    <row r="159" spans="1:16">
      <c r="A159" s="48"/>
      <c r="B159" s="56"/>
      <c r="C159" s="56"/>
      <c r="D159" s="56"/>
      <c r="E159" s="56"/>
      <c r="F159" s="56"/>
      <c r="G159" s="49"/>
      <c r="H159" s="49"/>
      <c r="I159" s="49"/>
      <c r="J159" s="49"/>
      <c r="K159" s="49"/>
      <c r="L159" s="49"/>
      <c r="M159" s="49"/>
      <c r="N159" s="56"/>
      <c r="O159" s="56"/>
      <c r="P159" s="56"/>
    </row>
    <row r="160" spans="1:16">
      <c r="A160" s="53">
        <v>52</v>
      </c>
      <c r="B160" s="52" t="s">
        <v>173</v>
      </c>
      <c r="C160" s="52" t="s">
        <v>174</v>
      </c>
      <c r="D160" s="53" t="s">
        <v>175</v>
      </c>
      <c r="E160" s="52"/>
      <c r="F160" s="52">
        <v>20</v>
      </c>
      <c r="G160" s="54">
        <v>0.2</v>
      </c>
      <c r="H160" s="54">
        <f>1653.15/1000*G160</f>
        <v>0.33063000000000003</v>
      </c>
      <c r="I160" s="54">
        <v>0</v>
      </c>
      <c r="J160" s="54">
        <f>2732.32/1000*I160</f>
        <v>0</v>
      </c>
      <c r="K160" s="54">
        <f>1*1*1*(E161*K161)</f>
        <v>2.4849999999999999</v>
      </c>
      <c r="L160" s="55">
        <f>H160+J160+K160</f>
        <v>2.8156300000000001</v>
      </c>
      <c r="M160" s="54">
        <f>L160*F160</f>
        <v>56.312600000000003</v>
      </c>
      <c r="N160" s="52">
        <f>$F160*$G160</f>
        <v>4</v>
      </c>
      <c r="O160" s="52">
        <f>$F160*$I160</f>
        <v>0</v>
      </c>
      <c r="P160" s="52">
        <f>$F160*$K160</f>
        <v>49.699999999999996</v>
      </c>
    </row>
    <row r="161" spans="1:16">
      <c r="A161" s="48"/>
      <c r="B161" s="56"/>
      <c r="C161" s="56" t="s">
        <v>176</v>
      </c>
      <c r="D161" s="56" t="s">
        <v>40</v>
      </c>
      <c r="E161" s="56">
        <v>1</v>
      </c>
      <c r="F161" s="56">
        <v>20</v>
      </c>
      <c r="G161" s="49"/>
      <c r="H161" s="49"/>
      <c r="I161" s="49"/>
      <c r="J161" s="49"/>
      <c r="K161" s="49">
        <v>2.4849999999999999</v>
      </c>
      <c r="L161" s="49"/>
      <c r="M161" s="49"/>
      <c r="N161" s="56"/>
      <c r="O161" s="56"/>
      <c r="P161" s="56"/>
    </row>
    <row r="162" spans="1:16">
      <c r="A162" s="48"/>
      <c r="B162" s="56"/>
      <c r="C162" s="56"/>
      <c r="D162" s="56"/>
      <c r="E162" s="56"/>
      <c r="F162" s="56"/>
      <c r="G162" s="49"/>
      <c r="H162" s="49"/>
      <c r="I162" s="49"/>
      <c r="J162" s="49"/>
      <c r="K162" s="49"/>
      <c r="L162" s="49"/>
      <c r="M162" s="49"/>
      <c r="N162" s="56"/>
      <c r="O162" s="56"/>
      <c r="P162" s="56"/>
    </row>
    <row r="163" spans="1:16" ht="24">
      <c r="A163" s="53">
        <v>53</v>
      </c>
      <c r="B163" s="52" t="s">
        <v>177</v>
      </c>
      <c r="C163" s="52" t="s">
        <v>178</v>
      </c>
      <c r="D163" s="53" t="s">
        <v>179</v>
      </c>
      <c r="E163" s="52"/>
      <c r="F163" s="52">
        <v>89.02</v>
      </c>
      <c r="G163" s="54">
        <v>6.1</v>
      </c>
      <c r="H163" s="54">
        <f>1653.15/1000*G163</f>
        <v>10.084215</v>
      </c>
      <c r="I163" s="54">
        <v>0.46</v>
      </c>
      <c r="J163" s="54">
        <f>2732.32/1000*I163</f>
        <v>1.2568672000000001</v>
      </c>
      <c r="K163" s="54">
        <f>1*1*1*(E164*K164+E165*K165+E166*K166+E167*K167+E168*K168)</f>
        <v>37.596705000000007</v>
      </c>
      <c r="L163" s="55">
        <f>H163+J163+K163</f>
        <v>48.93778720000001</v>
      </c>
      <c r="M163" s="54">
        <f>L163*F163</f>
        <v>4356.4418165440011</v>
      </c>
      <c r="N163" s="52">
        <f>$F163*$G163</f>
        <v>543.02199999999993</v>
      </c>
      <c r="O163" s="52">
        <f>$F163*$I163</f>
        <v>40.949199999999998</v>
      </c>
      <c r="P163" s="52">
        <f>$F163*$K163</f>
        <v>3346.8586791000007</v>
      </c>
    </row>
    <row r="164" spans="1:16">
      <c r="A164" s="48"/>
      <c r="B164" s="56"/>
      <c r="C164" s="56" t="s">
        <v>180</v>
      </c>
      <c r="D164" s="56" t="s">
        <v>64</v>
      </c>
      <c r="E164" s="56">
        <v>64.031000000000006</v>
      </c>
      <c r="F164" s="56">
        <v>5700.0396199999996</v>
      </c>
      <c r="G164" s="49"/>
      <c r="H164" s="49"/>
      <c r="I164" s="49"/>
      <c r="J164" s="49"/>
      <c r="K164" s="49">
        <v>0.50800000000000001</v>
      </c>
      <c r="L164" s="49"/>
      <c r="M164" s="49"/>
      <c r="N164" s="56"/>
      <c r="O164" s="56"/>
      <c r="P164" s="56"/>
    </row>
    <row r="165" spans="1:16">
      <c r="A165" s="48"/>
      <c r="B165" s="56"/>
      <c r="C165" s="56" t="s">
        <v>181</v>
      </c>
      <c r="D165" s="56" t="s">
        <v>64</v>
      </c>
      <c r="E165" s="56">
        <v>0.27</v>
      </c>
      <c r="F165" s="56">
        <v>24.035399999999999</v>
      </c>
      <c r="G165" s="49"/>
      <c r="H165" s="49"/>
      <c r="I165" s="49"/>
      <c r="J165" s="49"/>
      <c r="K165" s="49">
        <v>0.47599999999999998</v>
      </c>
      <c r="L165" s="49"/>
      <c r="M165" s="49"/>
      <c r="N165" s="56"/>
      <c r="O165" s="56"/>
      <c r="P165" s="56"/>
    </row>
    <row r="166" spans="1:16">
      <c r="A166" s="48"/>
      <c r="B166" s="56"/>
      <c r="C166" s="56" t="s">
        <v>182</v>
      </c>
      <c r="D166" s="56" t="s">
        <v>64</v>
      </c>
      <c r="E166" s="56">
        <v>1.82</v>
      </c>
      <c r="F166" s="56">
        <v>162.0164</v>
      </c>
      <c r="G166" s="49"/>
      <c r="H166" s="49"/>
      <c r="I166" s="49"/>
      <c r="J166" s="49"/>
      <c r="K166" s="49">
        <v>2.456</v>
      </c>
      <c r="L166" s="49"/>
      <c r="M166" s="49"/>
      <c r="N166" s="56"/>
      <c r="O166" s="56"/>
      <c r="P166" s="56"/>
    </row>
    <row r="167" spans="1:16">
      <c r="A167" s="48"/>
      <c r="B167" s="56"/>
      <c r="C167" s="56" t="s">
        <v>183</v>
      </c>
      <c r="D167" s="56" t="s">
        <v>76</v>
      </c>
      <c r="E167" s="56">
        <v>1.0999999999999999E-2</v>
      </c>
      <c r="F167" s="56">
        <v>0.97921999999999998</v>
      </c>
      <c r="G167" s="49"/>
      <c r="H167" s="49"/>
      <c r="I167" s="49"/>
      <c r="J167" s="49"/>
      <c r="K167" s="49">
        <v>15.904</v>
      </c>
      <c r="L167" s="49"/>
      <c r="M167" s="49"/>
      <c r="N167" s="56"/>
      <c r="O167" s="56"/>
      <c r="P167" s="56"/>
    </row>
    <row r="168" spans="1:16">
      <c r="A168" s="48"/>
      <c r="B168" s="56"/>
      <c r="C168" s="56" t="s">
        <v>184</v>
      </c>
      <c r="D168" s="56" t="s">
        <v>76</v>
      </c>
      <c r="E168" s="56">
        <v>2.3E-2</v>
      </c>
      <c r="F168" s="56">
        <v>2.0474600000000001</v>
      </c>
      <c r="G168" s="49"/>
      <c r="H168" s="49"/>
      <c r="I168" s="49"/>
      <c r="J168" s="49"/>
      <c r="K168" s="49">
        <v>12.851000000000001</v>
      </c>
      <c r="L168" s="49"/>
      <c r="M168" s="49"/>
      <c r="N168" s="56"/>
      <c r="O168" s="56"/>
      <c r="P168" s="56"/>
    </row>
    <row r="169" spans="1:16">
      <c r="A169" s="48"/>
      <c r="B169" s="56"/>
      <c r="C169" s="56"/>
      <c r="D169" s="56"/>
      <c r="E169" s="56"/>
      <c r="F169" s="56"/>
      <c r="G169" s="49"/>
      <c r="H169" s="49"/>
      <c r="I169" s="49"/>
      <c r="J169" s="49"/>
      <c r="K169" s="49"/>
      <c r="L169" s="49"/>
      <c r="M169" s="49"/>
      <c r="N169" s="56"/>
      <c r="O169" s="56"/>
      <c r="P169" s="56"/>
    </row>
    <row r="170" spans="1:16">
      <c r="A170" s="53">
        <v>54</v>
      </c>
      <c r="B170" s="52" t="s">
        <v>185</v>
      </c>
      <c r="C170" s="52" t="s">
        <v>186</v>
      </c>
      <c r="D170" s="53" t="s">
        <v>187</v>
      </c>
      <c r="E170" s="52"/>
      <c r="F170" s="52">
        <v>8.9019999999999992</v>
      </c>
      <c r="G170" s="54">
        <v>1.34</v>
      </c>
      <c r="H170" s="54">
        <f>1653.15/1000*G170</f>
        <v>2.2152210000000001</v>
      </c>
      <c r="I170" s="54">
        <v>5.52</v>
      </c>
      <c r="J170" s="54">
        <f>2732.32/1000*I170</f>
        <v>15.0824064</v>
      </c>
      <c r="K170" s="54">
        <f>1*1*1*(E171*K171+E172*K172)</f>
        <v>87.578842000000009</v>
      </c>
      <c r="L170" s="55">
        <f>H170+J170+K170</f>
        <v>104.8764694</v>
      </c>
      <c r="M170" s="54">
        <f>L170*F170</f>
        <v>933.61033059879992</v>
      </c>
      <c r="N170" s="52">
        <f>$F170*$G170</f>
        <v>11.92868</v>
      </c>
      <c r="O170" s="52">
        <f>$F170*$I170</f>
        <v>49.139039999999994</v>
      </c>
      <c r="P170" s="52">
        <f>$F170*$K170</f>
        <v>779.62685148399999</v>
      </c>
    </row>
    <row r="171" spans="1:16">
      <c r="A171" s="48"/>
      <c r="B171" s="56"/>
      <c r="C171" s="56" t="s">
        <v>188</v>
      </c>
      <c r="D171" s="56" t="s">
        <v>189</v>
      </c>
      <c r="E171" s="56">
        <v>38.194000000000003</v>
      </c>
      <c r="F171" s="56">
        <v>340.00298800000002</v>
      </c>
      <c r="G171" s="49"/>
      <c r="H171" s="49"/>
      <c r="I171" s="49"/>
      <c r="J171" s="49"/>
      <c r="K171" s="49">
        <v>1.8460000000000001</v>
      </c>
      <c r="L171" s="49"/>
      <c r="M171" s="49"/>
      <c r="N171" s="56"/>
      <c r="O171" s="56"/>
      <c r="P171" s="56"/>
    </row>
    <row r="172" spans="1:16">
      <c r="A172" s="48"/>
      <c r="B172" s="56"/>
      <c r="C172" s="56" t="s">
        <v>190</v>
      </c>
      <c r="D172" s="56" t="s">
        <v>40</v>
      </c>
      <c r="E172" s="56">
        <v>38.194000000000003</v>
      </c>
      <c r="F172" s="56">
        <v>340.00298800000002</v>
      </c>
      <c r="G172" s="49"/>
      <c r="H172" s="49"/>
      <c r="I172" s="49"/>
      <c r="J172" s="49"/>
      <c r="K172" s="49">
        <v>0.44700000000000001</v>
      </c>
      <c r="L172" s="49"/>
      <c r="M172" s="49"/>
      <c r="N172" s="56"/>
      <c r="O172" s="56"/>
      <c r="P172" s="56"/>
    </row>
    <row r="173" spans="1:16">
      <c r="A173" s="48"/>
      <c r="B173" s="56"/>
      <c r="C173" s="56"/>
      <c r="D173" s="56"/>
      <c r="E173" s="56"/>
      <c r="F173" s="56"/>
      <c r="G173" s="49"/>
      <c r="H173" s="49"/>
      <c r="I173" s="49"/>
      <c r="J173" s="49"/>
      <c r="K173" s="49"/>
      <c r="L173" s="49"/>
      <c r="M173" s="49"/>
      <c r="N173" s="56"/>
      <c r="O173" s="56"/>
      <c r="P173" s="56"/>
    </row>
    <row r="174" spans="1:16">
      <c r="A174" s="53">
        <v>55</v>
      </c>
      <c r="B174" s="52" t="s">
        <v>191</v>
      </c>
      <c r="C174" s="52" t="s">
        <v>192</v>
      </c>
      <c r="D174" s="53" t="s">
        <v>64</v>
      </c>
      <c r="E174" s="52"/>
      <c r="F174" s="52">
        <v>1840</v>
      </c>
      <c r="G174" s="54">
        <v>0.28000000000000003</v>
      </c>
      <c r="H174" s="54">
        <f>1653.15/1000*G174</f>
        <v>0.46288200000000007</v>
      </c>
      <c r="I174" s="54">
        <v>0.01</v>
      </c>
      <c r="J174" s="54">
        <f>2732.32/1000*I174</f>
        <v>2.7323200000000002E-2</v>
      </c>
      <c r="K174" s="54">
        <f>1*1*1*(E175*K175)</f>
        <v>0.746</v>
      </c>
      <c r="L174" s="55">
        <f>H174+J174+K174</f>
        <v>1.2362052000000001</v>
      </c>
      <c r="M174" s="54">
        <f>L174*F174</f>
        <v>2274.6175680000001</v>
      </c>
      <c r="N174" s="52">
        <f>$F174*$G174</f>
        <v>515.20000000000005</v>
      </c>
      <c r="O174" s="52">
        <f>$F174*$I174</f>
        <v>18.400000000000002</v>
      </c>
      <c r="P174" s="52">
        <f>$F174*$K174</f>
        <v>1372.64</v>
      </c>
    </row>
    <row r="175" spans="1:16">
      <c r="A175" s="48"/>
      <c r="B175" s="56"/>
      <c r="C175" s="56" t="s">
        <v>193</v>
      </c>
      <c r="D175" s="56" t="s">
        <v>64</v>
      </c>
      <c r="E175" s="56">
        <v>1</v>
      </c>
      <c r="F175" s="56">
        <v>1840</v>
      </c>
      <c r="G175" s="49"/>
      <c r="H175" s="49"/>
      <c r="I175" s="49"/>
      <c r="J175" s="49"/>
      <c r="K175" s="49">
        <v>0.746</v>
      </c>
      <c r="L175" s="49"/>
      <c r="M175" s="49"/>
      <c r="N175" s="56"/>
      <c r="O175" s="56"/>
      <c r="P175" s="56"/>
    </row>
    <row r="176" spans="1:16">
      <c r="A176" s="48"/>
      <c r="B176" s="56"/>
      <c r="C176" s="56"/>
      <c r="D176" s="56"/>
      <c r="E176" s="56"/>
      <c r="F176" s="56"/>
      <c r="G176" s="49"/>
      <c r="H176" s="49"/>
      <c r="I176" s="49"/>
      <c r="J176" s="49"/>
      <c r="K176" s="49"/>
      <c r="L176" s="49"/>
      <c r="M176" s="49"/>
      <c r="N176" s="56"/>
      <c r="O176" s="56"/>
      <c r="P176" s="56"/>
    </row>
    <row r="177" spans="1:16" ht="24">
      <c r="A177" s="53">
        <v>57</v>
      </c>
      <c r="B177" s="52" t="s">
        <v>194</v>
      </c>
      <c r="C177" s="52" t="s">
        <v>195</v>
      </c>
      <c r="D177" s="53" t="s">
        <v>76</v>
      </c>
      <c r="E177" s="52"/>
      <c r="F177" s="52">
        <v>320</v>
      </c>
      <c r="G177" s="54">
        <v>0.88</v>
      </c>
      <c r="H177" s="54">
        <f>1653.15/1000*G177</f>
        <v>1.4547720000000002</v>
      </c>
      <c r="I177" s="54">
        <v>0.04</v>
      </c>
      <c r="J177" s="54">
        <f>2732.32/1000*I177</f>
        <v>0.10929280000000001</v>
      </c>
      <c r="K177" s="54">
        <f>1*1*1*(E178*K178)</f>
        <v>1.903</v>
      </c>
      <c r="L177" s="55">
        <f>H177+J177+K177</f>
        <v>3.4670648000000002</v>
      </c>
      <c r="M177" s="54">
        <f>L177*F177</f>
        <v>1109.460736</v>
      </c>
      <c r="N177" s="52">
        <f>$F177*$G177</f>
        <v>281.60000000000002</v>
      </c>
      <c r="O177" s="52">
        <f>$F177*$I177</f>
        <v>12.8</v>
      </c>
      <c r="P177" s="52">
        <f>$F177*$K177</f>
        <v>608.96</v>
      </c>
    </row>
    <row r="178" spans="1:16">
      <c r="A178" s="48"/>
      <c r="B178" s="56"/>
      <c r="C178" s="56" t="s">
        <v>281</v>
      </c>
      <c r="D178" s="56" t="s">
        <v>76</v>
      </c>
      <c r="E178" s="56">
        <v>1</v>
      </c>
      <c r="F178" s="56">
        <v>320</v>
      </c>
      <c r="G178" s="49"/>
      <c r="H178" s="49"/>
      <c r="I178" s="49"/>
      <c r="J178" s="49"/>
      <c r="K178" s="49">
        <v>1.903</v>
      </c>
      <c r="L178" s="49"/>
      <c r="M178" s="49"/>
      <c r="N178" s="56"/>
      <c r="O178" s="56"/>
      <c r="P178" s="56"/>
    </row>
    <row r="179" spans="1:16">
      <c r="A179" s="48"/>
      <c r="B179" s="56"/>
      <c r="C179" s="56"/>
      <c r="D179" s="56"/>
      <c r="E179" s="56"/>
      <c r="F179" s="56"/>
      <c r="G179" s="49"/>
      <c r="H179" s="49"/>
      <c r="I179" s="49"/>
      <c r="J179" s="49"/>
      <c r="K179" s="49"/>
      <c r="L179" s="49"/>
      <c r="M179" s="49"/>
      <c r="N179" s="56"/>
      <c r="O179" s="56"/>
      <c r="P179" s="56"/>
    </row>
    <row r="180" spans="1:16" ht="40.5" customHeight="1">
      <c r="A180" s="53">
        <v>56</v>
      </c>
      <c r="B180" s="52" t="s">
        <v>282</v>
      </c>
      <c r="C180" s="52" t="s">
        <v>283</v>
      </c>
      <c r="D180" s="53" t="s">
        <v>91</v>
      </c>
      <c r="E180" s="52"/>
      <c r="F180" s="52">
        <v>10.39</v>
      </c>
      <c r="G180" s="54">
        <v>2.41</v>
      </c>
      <c r="H180" s="54">
        <f>1653.15/1000*G180</f>
        <v>3.9840915000000003</v>
      </c>
      <c r="I180" s="54">
        <v>1.21</v>
      </c>
      <c r="J180" s="54">
        <f>2732.32/1000*I180</f>
        <v>3.3061072</v>
      </c>
      <c r="K180" s="54">
        <f>1*1*1*(E181*K181+E182*K182+E183*K183+E184*K184+E185*K185+E186*K186)</f>
        <v>84.967330000000004</v>
      </c>
      <c r="L180" s="55">
        <f>H180+J180+K180</f>
        <v>92.257528700000009</v>
      </c>
      <c r="M180" s="54">
        <f>L180*F180</f>
        <v>958.55572319300018</v>
      </c>
      <c r="N180" s="52">
        <f>$F180*$G180</f>
        <v>25.039900000000003</v>
      </c>
      <c r="O180" s="52">
        <f>$F180*$I180</f>
        <v>12.571900000000001</v>
      </c>
      <c r="P180" s="52">
        <f>$F180*$K180</f>
        <v>882.81055870000012</v>
      </c>
    </row>
    <row r="181" spans="1:16">
      <c r="A181" s="48"/>
      <c r="B181" s="81"/>
      <c r="C181" s="81" t="s">
        <v>284</v>
      </c>
      <c r="D181" s="48" t="s">
        <v>91</v>
      </c>
      <c r="E181" s="81">
        <v>4.0000000000000001E-3</v>
      </c>
      <c r="F181" s="1">
        <f>+E181*F180</f>
        <v>4.156E-2</v>
      </c>
      <c r="G181" s="82"/>
      <c r="H181" s="82"/>
      <c r="I181" s="82"/>
      <c r="J181" s="82"/>
      <c r="K181" s="82">
        <v>127.78</v>
      </c>
      <c r="L181" s="49"/>
      <c r="M181" s="82"/>
      <c r="N181" s="81"/>
      <c r="O181" s="81"/>
      <c r="P181" s="81"/>
    </row>
    <row r="182" spans="1:16">
      <c r="A182" s="48"/>
      <c r="B182" s="81"/>
      <c r="C182" s="81" t="s">
        <v>285</v>
      </c>
      <c r="D182" s="48" t="s">
        <v>91</v>
      </c>
      <c r="E182" s="81">
        <v>1.6E-2</v>
      </c>
      <c r="F182" s="1">
        <f>+E182*F180</f>
        <v>0.16624</v>
      </c>
      <c r="G182" s="82"/>
      <c r="H182" s="82"/>
      <c r="I182" s="82"/>
      <c r="J182" s="82"/>
      <c r="K182" s="82">
        <v>127.78</v>
      </c>
      <c r="L182" s="49"/>
      <c r="M182" s="82"/>
      <c r="N182" s="81"/>
      <c r="O182" s="81"/>
      <c r="P182" s="81"/>
    </row>
    <row r="183" spans="1:16">
      <c r="A183" s="48"/>
      <c r="B183" s="81"/>
      <c r="C183" s="81" t="s">
        <v>286</v>
      </c>
      <c r="D183" s="48" t="s">
        <v>91</v>
      </c>
      <c r="E183" s="81">
        <v>1.6E-2</v>
      </c>
      <c r="F183" s="1">
        <f>+E183*F180</f>
        <v>0.16624</v>
      </c>
      <c r="G183" s="82"/>
      <c r="H183" s="82"/>
      <c r="I183" s="82"/>
      <c r="J183" s="82"/>
      <c r="K183" s="82">
        <v>127.78</v>
      </c>
      <c r="L183" s="49"/>
      <c r="M183" s="82"/>
      <c r="N183" s="81"/>
      <c r="O183" s="81"/>
      <c r="P183" s="81"/>
    </row>
    <row r="184" spans="1:16">
      <c r="A184" s="48"/>
      <c r="B184" s="81"/>
      <c r="C184" s="81" t="s">
        <v>287</v>
      </c>
      <c r="D184" s="48" t="s">
        <v>187</v>
      </c>
      <c r="E184" s="81">
        <v>0.15</v>
      </c>
      <c r="F184" s="1">
        <f>+E184*F180</f>
        <v>1.5585</v>
      </c>
      <c r="G184" s="82"/>
      <c r="H184" s="82"/>
      <c r="I184" s="82"/>
      <c r="J184" s="82"/>
      <c r="K184" s="82">
        <v>325</v>
      </c>
      <c r="L184" s="49"/>
      <c r="M184" s="82"/>
      <c r="N184" s="81"/>
      <c r="O184" s="81"/>
      <c r="P184" s="81"/>
    </row>
    <row r="185" spans="1:16">
      <c r="A185" s="48"/>
      <c r="B185" s="81"/>
      <c r="C185" s="81" t="s">
        <v>288</v>
      </c>
      <c r="D185" s="48" t="s">
        <v>91</v>
      </c>
      <c r="E185" s="81">
        <v>1.0149999999999999</v>
      </c>
      <c r="F185" s="1">
        <f>+E185*F180</f>
        <v>10.54585</v>
      </c>
      <c r="G185" s="82"/>
      <c r="H185" s="82"/>
      <c r="I185" s="82"/>
      <c r="J185" s="82"/>
      <c r="K185" s="82">
        <v>27.15</v>
      </c>
      <c r="L185" s="49"/>
      <c r="M185" s="82"/>
      <c r="N185" s="81"/>
      <c r="O185" s="81"/>
      <c r="P185" s="81"/>
    </row>
    <row r="186" spans="1:16">
      <c r="A186" s="48"/>
      <c r="B186" s="81"/>
      <c r="C186" s="81" t="s">
        <v>289</v>
      </c>
      <c r="D186" s="48" t="s">
        <v>76</v>
      </c>
      <c r="E186" s="81">
        <v>1.1599999999999999</v>
      </c>
      <c r="F186" s="1">
        <f>+E186*F180</f>
        <v>12.0524</v>
      </c>
      <c r="G186" s="82"/>
      <c r="H186" s="82"/>
      <c r="I186" s="82"/>
      <c r="J186" s="82"/>
      <c r="K186" s="82">
        <v>3.5</v>
      </c>
      <c r="L186" s="49"/>
      <c r="M186" s="82"/>
      <c r="N186" s="81"/>
      <c r="O186" s="81"/>
      <c r="P186" s="81"/>
    </row>
    <row r="187" spans="1:16">
      <c r="A187" s="48"/>
      <c r="B187" s="56"/>
      <c r="C187" s="56"/>
      <c r="D187" s="56"/>
      <c r="E187" s="56"/>
      <c r="F187" s="1"/>
      <c r="G187" s="49"/>
      <c r="H187" s="49"/>
      <c r="I187" s="49"/>
      <c r="J187" s="49"/>
      <c r="K187" s="49"/>
      <c r="L187" s="49"/>
      <c r="M187" s="49"/>
      <c r="N187" s="56"/>
      <c r="O187" s="56"/>
      <c r="P187" s="56"/>
    </row>
    <row r="188" spans="1:16">
      <c r="A188" s="53">
        <v>58</v>
      </c>
      <c r="B188" s="52"/>
      <c r="C188" s="52" t="s">
        <v>196</v>
      </c>
      <c r="D188" s="53"/>
      <c r="E188" s="52"/>
      <c r="F188" s="52">
        <v>1</v>
      </c>
      <c r="G188" s="54">
        <v>0</v>
      </c>
      <c r="H188" s="54">
        <f>1653.15/1000*G188</f>
        <v>0</v>
      </c>
      <c r="I188" s="54">
        <v>0</v>
      </c>
      <c r="J188" s="54">
        <f>2732.32/1000*I188</f>
        <v>0</v>
      </c>
      <c r="K188" s="54">
        <f>1*1*1*(E189*K189+E190*K190+E191*K191+E192*K192+E193*K193+E194*K194+E195*K195+E196*K196+E197*K197+E198*K198)</f>
        <v>20.597999999999999</v>
      </c>
      <c r="L188" s="55">
        <f>H188+J188+K188</f>
        <v>20.597999999999999</v>
      </c>
      <c r="M188" s="54">
        <f>L188*F188</f>
        <v>20.597999999999999</v>
      </c>
      <c r="N188" s="52">
        <f>$F188*$G188</f>
        <v>0</v>
      </c>
      <c r="O188" s="52">
        <f>$F188*$I188</f>
        <v>0</v>
      </c>
      <c r="P188" s="52">
        <f>$F188*$K188</f>
        <v>20.597999999999999</v>
      </c>
    </row>
    <row r="189" spans="1:16">
      <c r="A189" s="48"/>
      <c r="B189" s="56"/>
      <c r="C189" s="56" t="s">
        <v>197</v>
      </c>
      <c r="D189" s="56" t="s">
        <v>40</v>
      </c>
      <c r="E189" s="56">
        <v>8</v>
      </c>
      <c r="F189" s="56">
        <v>8</v>
      </c>
      <c r="G189" s="49"/>
      <c r="H189" s="49"/>
      <c r="I189" s="49"/>
      <c r="J189" s="49"/>
      <c r="K189" s="49">
        <v>0.26100000000000001</v>
      </c>
      <c r="L189" s="49"/>
      <c r="M189" s="49"/>
      <c r="N189" s="56"/>
      <c r="O189" s="56"/>
      <c r="P189" s="56"/>
    </row>
    <row r="190" spans="1:16">
      <c r="A190" s="113"/>
      <c r="B190" s="114"/>
      <c r="C190" s="114" t="s">
        <v>198</v>
      </c>
      <c r="D190" s="114" t="s">
        <v>40</v>
      </c>
      <c r="E190" s="114">
        <v>4</v>
      </c>
      <c r="F190" s="114">
        <v>4</v>
      </c>
      <c r="G190" s="115"/>
      <c r="H190" s="115"/>
      <c r="I190" s="115"/>
      <c r="J190" s="115"/>
      <c r="K190" s="115">
        <v>9.0999999999999998E-2</v>
      </c>
      <c r="L190" s="115"/>
      <c r="M190" s="115"/>
      <c r="N190" s="56"/>
      <c r="O190" s="56"/>
      <c r="P190" s="56"/>
    </row>
    <row r="191" spans="1:16">
      <c r="A191" s="53"/>
      <c r="B191" s="116"/>
      <c r="C191" s="116" t="s">
        <v>199</v>
      </c>
      <c r="D191" s="116" t="s">
        <v>40</v>
      </c>
      <c r="E191" s="116">
        <v>8</v>
      </c>
      <c r="F191" s="116">
        <v>8</v>
      </c>
      <c r="G191" s="55"/>
      <c r="H191" s="55"/>
      <c r="I191" s="55"/>
      <c r="J191" s="55"/>
      <c r="K191" s="55">
        <v>0.20399999999999999</v>
      </c>
      <c r="L191" s="55"/>
      <c r="M191" s="55"/>
      <c r="N191" s="56"/>
      <c r="O191" s="56"/>
      <c r="P191" s="56"/>
    </row>
    <row r="192" spans="1:16">
      <c r="A192" s="48"/>
      <c r="B192" s="56"/>
      <c r="C192" s="56" t="s">
        <v>200</v>
      </c>
      <c r="D192" s="56" t="s">
        <v>40</v>
      </c>
      <c r="E192" s="56">
        <v>8</v>
      </c>
      <c r="F192" s="56">
        <v>8</v>
      </c>
      <c r="G192" s="49"/>
      <c r="H192" s="49"/>
      <c r="I192" s="49"/>
      <c r="J192" s="49"/>
      <c r="K192" s="49">
        <v>0.13100000000000001</v>
      </c>
      <c r="L192" s="49"/>
      <c r="M192" s="49"/>
      <c r="N192" s="56"/>
      <c r="O192" s="56"/>
      <c r="P192" s="56"/>
    </row>
    <row r="193" spans="1:16">
      <c r="A193" s="48"/>
      <c r="B193" s="56"/>
      <c r="C193" s="56" t="s">
        <v>201</v>
      </c>
      <c r="D193" s="56" t="s">
        <v>40</v>
      </c>
      <c r="E193" s="56">
        <v>8</v>
      </c>
      <c r="F193" s="56">
        <v>8</v>
      </c>
      <c r="G193" s="49"/>
      <c r="H193" s="49"/>
      <c r="I193" s="49"/>
      <c r="J193" s="49"/>
      <c r="K193" s="49">
        <v>0.114</v>
      </c>
      <c r="L193" s="49"/>
      <c r="M193" s="49"/>
      <c r="N193" s="56"/>
      <c r="O193" s="56"/>
      <c r="P193" s="56"/>
    </row>
    <row r="194" spans="1:16">
      <c r="A194" s="48"/>
      <c r="B194" s="56"/>
      <c r="C194" s="56" t="s">
        <v>202</v>
      </c>
      <c r="D194" s="56" t="s">
        <v>40</v>
      </c>
      <c r="E194" s="56">
        <v>2</v>
      </c>
      <c r="F194" s="56">
        <v>2</v>
      </c>
      <c r="G194" s="49"/>
      <c r="H194" s="49"/>
      <c r="I194" s="49"/>
      <c r="J194" s="49"/>
      <c r="K194" s="49">
        <v>0.44900000000000001</v>
      </c>
      <c r="L194" s="49"/>
      <c r="M194" s="49"/>
      <c r="N194" s="56"/>
      <c r="O194" s="56"/>
      <c r="P194" s="56"/>
    </row>
    <row r="195" spans="1:16">
      <c r="A195" s="48"/>
      <c r="B195" s="56"/>
      <c r="C195" s="56" t="s">
        <v>203</v>
      </c>
      <c r="D195" s="56" t="s">
        <v>40</v>
      </c>
      <c r="E195" s="56">
        <v>4</v>
      </c>
      <c r="F195" s="56">
        <v>4</v>
      </c>
      <c r="G195" s="49"/>
      <c r="H195" s="49"/>
      <c r="I195" s="49"/>
      <c r="J195" s="49"/>
      <c r="K195" s="49">
        <v>0.76700000000000002</v>
      </c>
      <c r="L195" s="49"/>
      <c r="M195" s="49"/>
      <c r="N195" s="56"/>
      <c r="O195" s="56"/>
      <c r="P195" s="56"/>
    </row>
    <row r="196" spans="1:16">
      <c r="A196" s="48"/>
      <c r="B196" s="56"/>
      <c r="C196" s="56" t="s">
        <v>204</v>
      </c>
      <c r="D196" s="56" t="s">
        <v>40</v>
      </c>
      <c r="E196" s="56">
        <v>4</v>
      </c>
      <c r="F196" s="56">
        <v>4</v>
      </c>
      <c r="G196" s="49"/>
      <c r="H196" s="49"/>
      <c r="I196" s="49"/>
      <c r="J196" s="49"/>
      <c r="K196" s="49">
        <v>0.64200000000000002</v>
      </c>
      <c r="L196" s="49"/>
      <c r="M196" s="49"/>
      <c r="N196" s="56"/>
      <c r="O196" s="56"/>
      <c r="P196" s="56"/>
    </row>
    <row r="197" spans="1:16">
      <c r="A197" s="48"/>
      <c r="B197" s="56"/>
      <c r="C197" s="56" t="s">
        <v>205</v>
      </c>
      <c r="D197" s="56"/>
      <c r="E197" s="56">
        <v>4</v>
      </c>
      <c r="F197" s="56">
        <v>4</v>
      </c>
      <c r="G197" s="49"/>
      <c r="H197" s="49"/>
      <c r="I197" s="49"/>
      <c r="J197" s="49"/>
      <c r="K197" s="49">
        <v>0.187</v>
      </c>
      <c r="L197" s="49"/>
      <c r="M197" s="49"/>
      <c r="N197" s="56"/>
      <c r="O197" s="56"/>
      <c r="P197" s="56"/>
    </row>
    <row r="198" spans="1:16">
      <c r="A198" s="48"/>
      <c r="B198" s="56"/>
      <c r="C198" s="56" t="s">
        <v>206</v>
      </c>
      <c r="D198" s="56" t="s">
        <v>40</v>
      </c>
      <c r="E198" s="56">
        <v>8</v>
      </c>
      <c r="F198" s="56">
        <v>8</v>
      </c>
      <c r="G198" s="49"/>
      <c r="H198" s="49"/>
      <c r="I198" s="49"/>
      <c r="J198" s="49"/>
      <c r="K198" s="49">
        <v>0.90900000000000003</v>
      </c>
      <c r="L198" s="49"/>
      <c r="M198" s="49"/>
      <c r="N198" s="56"/>
      <c r="O198" s="56"/>
      <c r="P198" s="56"/>
    </row>
    <row r="199" spans="1:16">
      <c r="A199" s="48"/>
      <c r="B199" s="56"/>
      <c r="C199" s="56"/>
      <c r="D199" s="56"/>
      <c r="E199" s="56"/>
      <c r="F199" s="56"/>
      <c r="G199" s="49"/>
      <c r="H199" s="49"/>
      <c r="I199" s="49"/>
      <c r="J199" s="49"/>
      <c r="K199" s="49"/>
      <c r="L199" s="49"/>
      <c r="M199" s="49"/>
      <c r="N199" s="56"/>
      <c r="O199" s="56"/>
      <c r="P199" s="56"/>
    </row>
    <row r="200" spans="1:16" ht="24">
      <c r="A200" s="53">
        <v>59</v>
      </c>
      <c r="B200" s="52" t="s">
        <v>207</v>
      </c>
      <c r="C200" s="52" t="s">
        <v>208</v>
      </c>
      <c r="D200" s="53" t="s">
        <v>209</v>
      </c>
      <c r="E200" s="52"/>
      <c r="F200" s="52">
        <v>9.4</v>
      </c>
      <c r="G200" s="54">
        <v>4.67</v>
      </c>
      <c r="H200" s="54">
        <f>1653.15/1000*G200</f>
        <v>7.7202105000000003</v>
      </c>
      <c r="I200" s="54">
        <v>3.02</v>
      </c>
      <c r="J200" s="54">
        <f>2732.32/1000*I200</f>
        <v>8.2516064</v>
      </c>
      <c r="K200" s="54">
        <f>1*1*1*(E201*K201+E202*K202+E203*K203+E204*K204+E205*K205+E206*K206+E207*K207+E208*K208+E209*K209+E210*K210+E211*K211+E212*K212)</f>
        <v>22.372353000000004</v>
      </c>
      <c r="L200" s="55">
        <f>H200+J200+K200</f>
        <v>38.344169900000004</v>
      </c>
      <c r="M200" s="54">
        <f>L200*F200</f>
        <v>360.43519706000006</v>
      </c>
      <c r="N200" s="52">
        <f>$F200*$G200</f>
        <v>43.898000000000003</v>
      </c>
      <c r="O200" s="52">
        <f>$F200*$I200</f>
        <v>28.388000000000002</v>
      </c>
      <c r="P200" s="52">
        <f>$F200*$K200</f>
        <v>210.30011820000004</v>
      </c>
    </row>
    <row r="201" spans="1:16">
      <c r="A201" s="48"/>
      <c r="B201" s="56"/>
      <c r="C201" s="56" t="s">
        <v>210</v>
      </c>
      <c r="D201" s="56" t="s">
        <v>40</v>
      </c>
      <c r="E201" s="56">
        <v>1.2769999999999999</v>
      </c>
      <c r="F201" s="56">
        <v>12.0038</v>
      </c>
      <c r="G201" s="49"/>
      <c r="H201" s="49"/>
      <c r="I201" s="49"/>
      <c r="J201" s="49"/>
      <c r="K201" s="49">
        <v>0.59599999999999997</v>
      </c>
      <c r="L201" s="49"/>
      <c r="M201" s="49"/>
      <c r="N201" s="56"/>
      <c r="O201" s="56"/>
      <c r="P201" s="56"/>
    </row>
    <row r="202" spans="1:16">
      <c r="A202" s="48"/>
      <c r="B202" s="56"/>
      <c r="C202" s="56" t="s">
        <v>211</v>
      </c>
      <c r="D202" s="56" t="s">
        <v>40</v>
      </c>
      <c r="E202" s="56">
        <v>2.3410000000000002</v>
      </c>
      <c r="F202" s="56">
        <v>22.005400000000002</v>
      </c>
      <c r="G202" s="49"/>
      <c r="H202" s="49"/>
      <c r="I202" s="49"/>
      <c r="J202" s="49"/>
      <c r="K202" s="49">
        <v>0.83499999999999996</v>
      </c>
      <c r="L202" s="49"/>
      <c r="M202" s="49"/>
      <c r="N202" s="56"/>
      <c r="O202" s="56"/>
      <c r="P202" s="56"/>
    </row>
    <row r="203" spans="1:16">
      <c r="A203" s="48"/>
      <c r="B203" s="56"/>
      <c r="C203" s="56" t="s">
        <v>212</v>
      </c>
      <c r="D203" s="56" t="s">
        <v>40</v>
      </c>
      <c r="E203" s="56">
        <v>0.21299999999999999</v>
      </c>
      <c r="F203" s="56">
        <v>2.0022000000000002</v>
      </c>
      <c r="G203" s="49"/>
      <c r="H203" s="49"/>
      <c r="I203" s="49"/>
      <c r="J203" s="49"/>
      <c r="K203" s="49">
        <v>2.4710000000000001</v>
      </c>
      <c r="L203" s="49"/>
      <c r="M203" s="49"/>
      <c r="N203" s="56"/>
      <c r="O203" s="56"/>
      <c r="P203" s="56"/>
    </row>
    <row r="204" spans="1:16">
      <c r="A204" s="48"/>
      <c r="B204" s="56"/>
      <c r="C204" s="56" t="s">
        <v>213</v>
      </c>
      <c r="D204" s="56" t="s">
        <v>40</v>
      </c>
      <c r="E204" s="56">
        <v>0.63900000000000001</v>
      </c>
      <c r="F204" s="56">
        <v>6.0065999999999997</v>
      </c>
      <c r="G204" s="49"/>
      <c r="H204" s="49"/>
      <c r="I204" s="49"/>
      <c r="J204" s="49"/>
      <c r="K204" s="49">
        <v>3.4079999999999999</v>
      </c>
      <c r="L204" s="49"/>
      <c r="M204" s="49"/>
      <c r="N204" s="56"/>
      <c r="O204" s="56"/>
      <c r="P204" s="56"/>
    </row>
    <row r="205" spans="1:16">
      <c r="A205" s="48"/>
      <c r="B205" s="56"/>
      <c r="C205" s="56" t="s">
        <v>214</v>
      </c>
      <c r="D205" s="56" t="s">
        <v>40</v>
      </c>
      <c r="E205" s="56">
        <v>0.63900000000000001</v>
      </c>
      <c r="F205" s="56">
        <v>6.0065999999999997</v>
      </c>
      <c r="G205" s="49"/>
      <c r="H205" s="49"/>
      <c r="I205" s="49"/>
      <c r="J205" s="49"/>
      <c r="K205" s="49">
        <v>4.601</v>
      </c>
      <c r="L205" s="49"/>
      <c r="M205" s="49"/>
      <c r="N205" s="56"/>
      <c r="O205" s="56"/>
      <c r="P205" s="56"/>
    </row>
    <row r="206" spans="1:16">
      <c r="A206" s="48"/>
      <c r="B206" s="56"/>
      <c r="C206" s="56" t="s">
        <v>215</v>
      </c>
      <c r="D206" s="56" t="s">
        <v>40</v>
      </c>
      <c r="E206" s="56">
        <v>0.42599999999999999</v>
      </c>
      <c r="F206" s="56">
        <v>4.0044000000000004</v>
      </c>
      <c r="G206" s="49"/>
      <c r="H206" s="49"/>
      <c r="I206" s="49"/>
      <c r="J206" s="49"/>
      <c r="K206" s="49">
        <v>3.919</v>
      </c>
      <c r="L206" s="49"/>
      <c r="M206" s="49"/>
      <c r="N206" s="56"/>
      <c r="O206" s="56"/>
      <c r="P206" s="56"/>
    </row>
    <row r="207" spans="1:16">
      <c r="A207" s="48"/>
      <c r="B207" s="56"/>
      <c r="C207" s="56" t="s">
        <v>216</v>
      </c>
      <c r="D207" s="56" t="s">
        <v>40</v>
      </c>
      <c r="E207" s="56">
        <v>0.42599999999999999</v>
      </c>
      <c r="F207" s="56">
        <v>4.0044000000000004</v>
      </c>
      <c r="G207" s="49"/>
      <c r="H207" s="49"/>
      <c r="I207" s="49"/>
      <c r="J207" s="49"/>
      <c r="K207" s="49">
        <v>2.8969999999999998</v>
      </c>
      <c r="L207" s="49"/>
      <c r="M207" s="49"/>
      <c r="N207" s="56"/>
      <c r="O207" s="56"/>
      <c r="P207" s="56"/>
    </row>
    <row r="208" spans="1:16">
      <c r="A208" s="48"/>
      <c r="B208" s="56"/>
      <c r="C208" s="56" t="s">
        <v>217</v>
      </c>
      <c r="D208" s="56" t="s">
        <v>40</v>
      </c>
      <c r="E208" s="56">
        <v>0.63900000000000001</v>
      </c>
      <c r="F208" s="56">
        <v>6.0065999999999997</v>
      </c>
      <c r="G208" s="49"/>
      <c r="H208" s="49"/>
      <c r="I208" s="49"/>
      <c r="J208" s="49"/>
      <c r="K208" s="49">
        <v>3.5219999999999998</v>
      </c>
      <c r="L208" s="49"/>
      <c r="M208" s="49"/>
      <c r="N208" s="56"/>
      <c r="O208" s="56"/>
      <c r="P208" s="56"/>
    </row>
    <row r="209" spans="1:16">
      <c r="A209" s="48"/>
      <c r="B209" s="56"/>
      <c r="C209" s="56" t="s">
        <v>218</v>
      </c>
      <c r="D209" s="56" t="s">
        <v>40</v>
      </c>
      <c r="E209" s="56">
        <v>0.42599999999999999</v>
      </c>
      <c r="F209" s="56">
        <v>4.0044000000000004</v>
      </c>
      <c r="G209" s="49"/>
      <c r="H209" s="49"/>
      <c r="I209" s="49"/>
      <c r="J209" s="49"/>
      <c r="K209" s="49">
        <v>5.9640000000000004</v>
      </c>
      <c r="L209" s="49"/>
      <c r="M209" s="49"/>
      <c r="N209" s="56"/>
      <c r="O209" s="56"/>
      <c r="P209" s="56"/>
    </row>
    <row r="210" spans="1:16">
      <c r="A210" s="48"/>
      <c r="B210" s="56"/>
      <c r="C210" s="56" t="s">
        <v>219</v>
      </c>
      <c r="D210" s="56" t="s">
        <v>40</v>
      </c>
      <c r="E210" s="56">
        <v>0.42599999999999999</v>
      </c>
      <c r="F210" s="56">
        <v>4.0044000000000004</v>
      </c>
      <c r="G210" s="49"/>
      <c r="H210" s="49"/>
      <c r="I210" s="49"/>
      <c r="J210" s="49"/>
      <c r="K210" s="49">
        <v>7.27</v>
      </c>
      <c r="L210" s="49"/>
      <c r="M210" s="49"/>
      <c r="N210" s="56"/>
      <c r="O210" s="56"/>
      <c r="P210" s="56"/>
    </row>
    <row r="211" spans="1:16">
      <c r="A211" s="48"/>
      <c r="B211" s="56"/>
      <c r="C211" s="56" t="s">
        <v>220</v>
      </c>
      <c r="D211" s="56" t="s">
        <v>40</v>
      </c>
      <c r="E211" s="56">
        <v>1.2769999999999999</v>
      </c>
      <c r="F211" s="56">
        <v>12.0038</v>
      </c>
      <c r="G211" s="49"/>
      <c r="H211" s="49"/>
      <c r="I211" s="49"/>
      <c r="J211" s="49"/>
      <c r="K211" s="49">
        <v>1.079</v>
      </c>
      <c r="L211" s="49"/>
      <c r="M211" s="49"/>
      <c r="N211" s="56"/>
      <c r="O211" s="56"/>
      <c r="P211" s="56"/>
    </row>
    <row r="212" spans="1:16">
      <c r="A212" s="48"/>
      <c r="B212" s="56"/>
      <c r="C212" s="56" t="s">
        <v>221</v>
      </c>
      <c r="D212" s="56" t="s">
        <v>40</v>
      </c>
      <c r="E212" s="56">
        <v>1.2769999999999999</v>
      </c>
      <c r="F212" s="56">
        <v>12.0038</v>
      </c>
      <c r="G212" s="49"/>
      <c r="H212" s="49"/>
      <c r="I212" s="49"/>
      <c r="J212" s="49"/>
      <c r="K212" s="49">
        <v>1.4430000000000001</v>
      </c>
      <c r="L212" s="49"/>
      <c r="M212" s="49"/>
      <c r="N212" s="56"/>
      <c r="O212" s="56"/>
      <c r="P212" s="56"/>
    </row>
    <row r="213" spans="1:16">
      <c r="A213" s="48"/>
      <c r="B213" s="56"/>
      <c r="C213" s="56"/>
      <c r="D213" s="56"/>
      <c r="E213" s="56"/>
      <c r="F213" s="56"/>
      <c r="G213" s="49"/>
      <c r="H213" s="49"/>
      <c r="I213" s="49"/>
      <c r="J213" s="49"/>
      <c r="K213" s="49"/>
      <c r="L213" s="49"/>
      <c r="M213" s="49"/>
      <c r="N213" s="56"/>
      <c r="O213" s="56"/>
      <c r="P213" s="56"/>
    </row>
    <row r="214" spans="1:16" ht="24">
      <c r="A214" s="53">
        <v>60</v>
      </c>
      <c r="B214" s="52"/>
      <c r="C214" s="52" t="s">
        <v>222</v>
      </c>
      <c r="D214" s="53">
        <v>0</v>
      </c>
      <c r="E214" s="52"/>
      <c r="F214" s="52">
        <v>1</v>
      </c>
      <c r="G214" s="54">
        <v>0</v>
      </c>
      <c r="H214" s="54">
        <f>1653.15/1000*G214</f>
        <v>0</v>
      </c>
      <c r="I214" s="54">
        <v>0</v>
      </c>
      <c r="J214" s="54">
        <f>2732.32/1000*I214</f>
        <v>0</v>
      </c>
      <c r="K214" s="54">
        <f>1*1*1*(E215*K215+E216*K216+E217*K217+E218*K218+E219*K219+E220*K220+E221*K221+E222*K222+E223*K223+E224*K224+E225*K225+E226*K226+E227*K227+E228*K228+E229*K229+E230*K230+E231*K231)</f>
        <v>81.42</v>
      </c>
      <c r="L214" s="55">
        <f>H214+J214+K214</f>
        <v>81.42</v>
      </c>
      <c r="M214" s="54">
        <f>L214*F214</f>
        <v>81.42</v>
      </c>
      <c r="N214" s="52">
        <f>$F214*$G214</f>
        <v>0</v>
      </c>
      <c r="O214" s="52">
        <f>$F214*$I214</f>
        <v>0</v>
      </c>
      <c r="P214" s="52">
        <f>$F214*$K214</f>
        <v>81.42</v>
      </c>
    </row>
    <row r="215" spans="1:16" ht="24">
      <c r="A215" s="48"/>
      <c r="B215" s="56"/>
      <c r="C215" s="56" t="s">
        <v>223</v>
      </c>
      <c r="D215" s="56" t="s">
        <v>40</v>
      </c>
      <c r="E215" s="56">
        <v>6</v>
      </c>
      <c r="F215" s="56">
        <v>6</v>
      </c>
      <c r="G215" s="49"/>
      <c r="H215" s="49"/>
      <c r="I215" s="49"/>
      <c r="J215" s="49"/>
      <c r="K215" s="49">
        <v>0.42599999999999999</v>
      </c>
      <c r="L215" s="49"/>
      <c r="M215" s="49"/>
      <c r="N215" s="56"/>
      <c r="O215" s="56"/>
      <c r="P215" s="56"/>
    </row>
    <row r="216" spans="1:16" ht="24">
      <c r="A216" s="48"/>
      <c r="B216" s="56"/>
      <c r="C216" s="56" t="s">
        <v>224</v>
      </c>
      <c r="D216" s="56" t="s">
        <v>40</v>
      </c>
      <c r="E216" s="56">
        <v>6</v>
      </c>
      <c r="F216" s="56">
        <v>6</v>
      </c>
      <c r="G216" s="49"/>
      <c r="H216" s="49"/>
      <c r="I216" s="49"/>
      <c r="J216" s="49"/>
      <c r="K216" s="49">
        <v>0.85199999999999998</v>
      </c>
      <c r="L216" s="49"/>
      <c r="M216" s="49"/>
      <c r="N216" s="56"/>
      <c r="O216" s="56"/>
      <c r="P216" s="56"/>
    </row>
    <row r="217" spans="1:16" ht="24">
      <c r="A217" s="48"/>
      <c r="B217" s="56"/>
      <c r="C217" s="56" t="s">
        <v>225</v>
      </c>
      <c r="D217" s="56" t="s">
        <v>40</v>
      </c>
      <c r="E217" s="56">
        <v>2</v>
      </c>
      <c r="F217" s="56">
        <v>2</v>
      </c>
      <c r="G217" s="49"/>
      <c r="H217" s="49"/>
      <c r="I217" s="49"/>
      <c r="J217" s="49"/>
      <c r="K217" s="49">
        <v>1.278</v>
      </c>
      <c r="L217" s="49"/>
      <c r="M217" s="49"/>
      <c r="N217" s="56"/>
      <c r="O217" s="56"/>
      <c r="P217" s="56"/>
    </row>
    <row r="218" spans="1:16" ht="24">
      <c r="A218" s="48"/>
      <c r="B218" s="56"/>
      <c r="C218" s="56" t="s">
        <v>226</v>
      </c>
      <c r="D218" s="56" t="s">
        <v>40</v>
      </c>
      <c r="E218" s="56">
        <v>2</v>
      </c>
      <c r="F218" s="56">
        <v>2</v>
      </c>
      <c r="G218" s="49"/>
      <c r="H218" s="49"/>
      <c r="I218" s="49"/>
      <c r="J218" s="49"/>
      <c r="K218" s="49">
        <v>2.13</v>
      </c>
      <c r="L218" s="49"/>
      <c r="M218" s="49"/>
      <c r="N218" s="56"/>
      <c r="O218" s="56"/>
      <c r="P218" s="56"/>
    </row>
    <row r="219" spans="1:16" ht="24">
      <c r="A219" s="48"/>
      <c r="B219" s="56"/>
      <c r="C219" s="56" t="s">
        <v>223</v>
      </c>
      <c r="D219" s="56" t="s">
        <v>40</v>
      </c>
      <c r="E219" s="56">
        <v>12</v>
      </c>
      <c r="F219" s="56">
        <v>12</v>
      </c>
      <c r="G219" s="49"/>
      <c r="H219" s="49"/>
      <c r="I219" s="49"/>
      <c r="J219" s="49"/>
      <c r="K219" s="49">
        <v>0.42599999999999999</v>
      </c>
      <c r="L219" s="49"/>
      <c r="M219" s="49"/>
      <c r="N219" s="56"/>
      <c r="O219" s="56"/>
      <c r="P219" s="56"/>
    </row>
    <row r="220" spans="1:16">
      <c r="A220" s="48"/>
      <c r="B220" s="56"/>
      <c r="C220" s="56" t="s">
        <v>227</v>
      </c>
      <c r="D220" s="56" t="s">
        <v>40</v>
      </c>
      <c r="E220" s="56">
        <v>12</v>
      </c>
      <c r="F220" s="56">
        <v>12</v>
      </c>
      <c r="G220" s="49"/>
      <c r="H220" s="49"/>
      <c r="I220" s="49"/>
      <c r="J220" s="49"/>
      <c r="K220" s="49">
        <v>0.85199999999999998</v>
      </c>
      <c r="L220" s="49"/>
      <c r="M220" s="49"/>
      <c r="N220" s="56"/>
      <c r="O220" s="56"/>
      <c r="P220" s="56"/>
    </row>
    <row r="221" spans="1:16">
      <c r="A221" s="48"/>
      <c r="B221" s="56"/>
      <c r="C221" s="56" t="s">
        <v>228</v>
      </c>
      <c r="D221" s="56" t="s">
        <v>40</v>
      </c>
      <c r="E221" s="56">
        <v>2</v>
      </c>
      <c r="F221" s="56">
        <v>2</v>
      </c>
      <c r="G221" s="49"/>
      <c r="H221" s="49"/>
      <c r="I221" s="49"/>
      <c r="J221" s="49"/>
      <c r="K221" s="49">
        <v>0.85199999999999998</v>
      </c>
      <c r="L221" s="49"/>
      <c r="M221" s="49"/>
      <c r="N221" s="56"/>
      <c r="O221" s="56"/>
      <c r="P221" s="56"/>
    </row>
    <row r="222" spans="1:16">
      <c r="A222" s="48"/>
      <c r="B222" s="56"/>
      <c r="C222" s="56" t="s">
        <v>229</v>
      </c>
      <c r="D222" s="56" t="s">
        <v>40</v>
      </c>
      <c r="E222" s="56">
        <v>6</v>
      </c>
      <c r="F222" s="56">
        <v>6</v>
      </c>
      <c r="G222" s="49"/>
      <c r="H222" s="49"/>
      <c r="I222" s="49"/>
      <c r="J222" s="49"/>
      <c r="K222" s="49">
        <v>1.022</v>
      </c>
      <c r="L222" s="49"/>
      <c r="M222" s="49"/>
      <c r="N222" s="56"/>
      <c r="O222" s="56"/>
      <c r="P222" s="56"/>
    </row>
    <row r="223" spans="1:16">
      <c r="A223" s="48"/>
      <c r="B223" s="56"/>
      <c r="C223" s="56" t="s">
        <v>230</v>
      </c>
      <c r="D223" s="56" t="s">
        <v>40</v>
      </c>
      <c r="E223" s="56">
        <v>4</v>
      </c>
      <c r="F223" s="56">
        <v>4</v>
      </c>
      <c r="G223" s="49"/>
      <c r="H223" s="49"/>
      <c r="I223" s="49"/>
      <c r="J223" s="49"/>
      <c r="K223" s="49">
        <v>1.278</v>
      </c>
      <c r="L223" s="49"/>
      <c r="M223" s="49"/>
      <c r="N223" s="56"/>
      <c r="O223" s="56"/>
      <c r="P223" s="56"/>
    </row>
    <row r="224" spans="1:16">
      <c r="A224" s="48"/>
      <c r="B224" s="56"/>
      <c r="C224" s="56" t="s">
        <v>231</v>
      </c>
      <c r="D224" s="56" t="s">
        <v>40</v>
      </c>
      <c r="E224" s="56">
        <v>10</v>
      </c>
      <c r="F224" s="56">
        <v>10</v>
      </c>
      <c r="G224" s="49"/>
      <c r="H224" s="49"/>
      <c r="I224" s="49"/>
      <c r="J224" s="49"/>
      <c r="K224" s="49">
        <v>0.42599999999999999</v>
      </c>
      <c r="L224" s="49"/>
      <c r="M224" s="49"/>
      <c r="N224" s="56"/>
      <c r="O224" s="56"/>
      <c r="P224" s="56"/>
    </row>
    <row r="225" spans="1:16">
      <c r="A225" s="48"/>
      <c r="B225" s="56"/>
      <c r="C225" s="56" t="s">
        <v>232</v>
      </c>
      <c r="D225" s="56" t="s">
        <v>40</v>
      </c>
      <c r="E225" s="56">
        <v>4</v>
      </c>
      <c r="F225" s="56">
        <v>4</v>
      </c>
      <c r="G225" s="49"/>
      <c r="H225" s="49"/>
      <c r="I225" s="49"/>
      <c r="J225" s="49"/>
      <c r="K225" s="49">
        <v>0.85199999999999998</v>
      </c>
      <c r="L225" s="49"/>
      <c r="M225" s="49"/>
      <c r="N225" s="56"/>
      <c r="O225" s="56"/>
      <c r="P225" s="56"/>
    </row>
    <row r="226" spans="1:16">
      <c r="A226" s="48"/>
      <c r="B226" s="56"/>
      <c r="C226" s="56" t="s">
        <v>233</v>
      </c>
      <c r="D226" s="56" t="s">
        <v>40</v>
      </c>
      <c r="E226" s="56">
        <v>2</v>
      </c>
      <c r="F226" s="56">
        <v>2</v>
      </c>
      <c r="G226" s="49"/>
      <c r="H226" s="49"/>
      <c r="I226" s="49"/>
      <c r="J226" s="49"/>
      <c r="K226" s="49">
        <v>4.26</v>
      </c>
      <c r="L226" s="49"/>
      <c r="M226" s="49"/>
      <c r="N226" s="56"/>
      <c r="O226" s="56"/>
      <c r="P226" s="56"/>
    </row>
    <row r="227" spans="1:16">
      <c r="A227" s="113"/>
      <c r="B227" s="114"/>
      <c r="C227" s="114" t="s">
        <v>234</v>
      </c>
      <c r="D227" s="114" t="s">
        <v>40</v>
      </c>
      <c r="E227" s="114">
        <v>44</v>
      </c>
      <c r="F227" s="114">
        <v>44</v>
      </c>
      <c r="G227" s="115"/>
      <c r="H227" s="115"/>
      <c r="I227" s="115"/>
      <c r="J227" s="115"/>
      <c r="K227" s="115">
        <v>8.5000000000000006E-2</v>
      </c>
      <c r="L227" s="115"/>
      <c r="M227" s="115"/>
      <c r="N227" s="56"/>
      <c r="O227" s="56"/>
      <c r="P227" s="56"/>
    </row>
    <row r="228" spans="1:16">
      <c r="A228" s="53"/>
      <c r="B228" s="116"/>
      <c r="C228" s="116" t="s">
        <v>235</v>
      </c>
      <c r="D228" s="116" t="s">
        <v>40</v>
      </c>
      <c r="E228" s="116">
        <v>52</v>
      </c>
      <c r="F228" s="116">
        <v>52</v>
      </c>
      <c r="G228" s="55"/>
      <c r="H228" s="55"/>
      <c r="I228" s="55"/>
      <c r="J228" s="55"/>
      <c r="K228" s="55">
        <v>0.17</v>
      </c>
      <c r="L228" s="55"/>
      <c r="M228" s="55"/>
      <c r="N228" s="56"/>
      <c r="O228" s="56"/>
      <c r="P228" s="56"/>
    </row>
    <row r="229" spans="1:16">
      <c r="A229" s="48"/>
      <c r="B229" s="56"/>
      <c r="C229" s="56" t="s">
        <v>236</v>
      </c>
      <c r="D229" s="56" t="s">
        <v>40</v>
      </c>
      <c r="E229" s="56">
        <v>2</v>
      </c>
      <c r="F229" s="56">
        <v>2</v>
      </c>
      <c r="G229" s="49"/>
      <c r="H229" s="49"/>
      <c r="I229" s="49"/>
      <c r="J229" s="49"/>
      <c r="K229" s="49">
        <v>0.25600000000000001</v>
      </c>
      <c r="L229" s="49"/>
      <c r="M229" s="49"/>
      <c r="N229" s="56"/>
      <c r="O229" s="56"/>
      <c r="P229" s="56"/>
    </row>
    <row r="230" spans="1:16">
      <c r="A230" s="48"/>
      <c r="B230" s="56"/>
      <c r="C230" s="56" t="s">
        <v>237</v>
      </c>
      <c r="D230" s="56" t="s">
        <v>40</v>
      </c>
      <c r="E230" s="56">
        <v>1</v>
      </c>
      <c r="F230" s="56">
        <v>1</v>
      </c>
      <c r="G230" s="49"/>
      <c r="H230" s="49"/>
      <c r="I230" s="49"/>
      <c r="J230" s="49"/>
      <c r="K230" s="49">
        <v>0.85199999999999998</v>
      </c>
      <c r="L230" s="49"/>
      <c r="M230" s="49"/>
      <c r="N230" s="56"/>
      <c r="O230" s="56"/>
      <c r="P230" s="56"/>
    </row>
    <row r="231" spans="1:16">
      <c r="A231" s="48"/>
      <c r="B231" s="56"/>
      <c r="C231" s="56" t="s">
        <v>238</v>
      </c>
      <c r="D231" s="56" t="s">
        <v>40</v>
      </c>
      <c r="E231" s="56">
        <v>2</v>
      </c>
      <c r="F231" s="56">
        <v>2</v>
      </c>
      <c r="G231" s="49"/>
      <c r="H231" s="49"/>
      <c r="I231" s="49"/>
      <c r="J231" s="49"/>
      <c r="K231" s="49">
        <v>4.26</v>
      </c>
      <c r="L231" s="49"/>
      <c r="M231" s="49"/>
      <c r="N231" s="56"/>
      <c r="O231" s="56"/>
      <c r="P231" s="56"/>
    </row>
    <row r="232" spans="1:16">
      <c r="A232" s="48"/>
      <c r="B232" s="56"/>
      <c r="C232" s="56"/>
      <c r="D232" s="56"/>
      <c r="E232" s="56"/>
      <c r="F232" s="56"/>
      <c r="G232" s="49"/>
      <c r="H232" s="49"/>
      <c r="I232" s="49"/>
      <c r="J232" s="49"/>
      <c r="K232" s="49"/>
      <c r="L232" s="49"/>
      <c r="M232" s="49"/>
      <c r="N232" s="56"/>
      <c r="O232" s="56"/>
      <c r="P232" s="56"/>
    </row>
    <row r="233" spans="1:16" ht="24">
      <c r="A233" s="53">
        <v>61</v>
      </c>
      <c r="B233" s="52"/>
      <c r="C233" s="52" t="s">
        <v>102</v>
      </c>
      <c r="D233" s="53"/>
      <c r="E233" s="52"/>
      <c r="F233" s="52">
        <v>1</v>
      </c>
      <c r="G233" s="54">
        <v>0</v>
      </c>
      <c r="H233" s="54">
        <f>1653.15/1000*G233</f>
        <v>0</v>
      </c>
      <c r="I233" s="54">
        <v>0</v>
      </c>
      <c r="J233" s="54">
        <f>2732.32/1000*I233</f>
        <v>0</v>
      </c>
      <c r="K233" s="54">
        <f>1*1*1*(E234*K234+E235*K235+E236*K236+E237*K237+E238*K238+E239*K239+E240*K240+E241*K241+E242*K242+E243*K243+E244*K244)</f>
        <v>2380.1179999999999</v>
      </c>
      <c r="L233" s="55">
        <f>H233+J233+K233</f>
        <v>2380.1179999999999</v>
      </c>
      <c r="M233" s="54">
        <f>L233*F233</f>
        <v>2380.1179999999999</v>
      </c>
      <c r="N233" s="52">
        <f>$F233*$G233</f>
        <v>0</v>
      </c>
      <c r="O233" s="52">
        <f>$F233*$I233</f>
        <v>0</v>
      </c>
      <c r="P233" s="52">
        <f>$F233*$K233</f>
        <v>2380.1179999999999</v>
      </c>
    </row>
    <row r="234" spans="1:16" ht="24">
      <c r="A234" s="48"/>
      <c r="B234" s="56"/>
      <c r="C234" s="56" t="s">
        <v>239</v>
      </c>
      <c r="D234" s="56" t="s">
        <v>240</v>
      </c>
      <c r="E234" s="56">
        <v>120</v>
      </c>
      <c r="F234" s="56">
        <v>120</v>
      </c>
      <c r="G234" s="49"/>
      <c r="H234" s="49"/>
      <c r="I234" s="49"/>
      <c r="J234" s="49"/>
      <c r="K234" s="49">
        <v>2.8050000000000002</v>
      </c>
      <c r="L234" s="49"/>
      <c r="M234" s="49"/>
      <c r="N234" s="56"/>
      <c r="O234" s="56"/>
      <c r="P234" s="56"/>
    </row>
    <row r="235" spans="1:16" ht="24">
      <c r="A235" s="48"/>
      <c r="B235" s="56"/>
      <c r="C235" s="56" t="s">
        <v>241</v>
      </c>
      <c r="D235" s="56" t="s">
        <v>240</v>
      </c>
      <c r="E235" s="56">
        <v>100</v>
      </c>
      <c r="F235" s="56">
        <v>100</v>
      </c>
      <c r="G235" s="49"/>
      <c r="H235" s="49"/>
      <c r="I235" s="49"/>
      <c r="J235" s="49"/>
      <c r="K235" s="49">
        <v>4.6150000000000002</v>
      </c>
      <c r="L235" s="49"/>
      <c r="M235" s="49"/>
      <c r="N235" s="56"/>
      <c r="O235" s="56"/>
      <c r="P235" s="56"/>
    </row>
    <row r="236" spans="1:16">
      <c r="A236" s="48"/>
      <c r="B236" s="56"/>
      <c r="C236" s="56" t="s">
        <v>242</v>
      </c>
      <c r="D236" s="56" t="s">
        <v>40</v>
      </c>
      <c r="E236" s="56">
        <v>28000</v>
      </c>
      <c r="F236" s="56">
        <v>28000</v>
      </c>
      <c r="G236" s="49"/>
      <c r="H236" s="49"/>
      <c r="I236" s="49"/>
      <c r="J236" s="49"/>
      <c r="K236" s="49">
        <v>1.4E-2</v>
      </c>
      <c r="L236" s="49"/>
      <c r="M236" s="49"/>
      <c r="N236" s="56"/>
      <c r="O236" s="56"/>
      <c r="P236" s="56"/>
    </row>
    <row r="237" spans="1:16">
      <c r="A237" s="48"/>
      <c r="B237" s="56"/>
      <c r="C237" s="56" t="s">
        <v>243</v>
      </c>
      <c r="D237" s="56" t="s">
        <v>40</v>
      </c>
      <c r="E237" s="56">
        <v>28500</v>
      </c>
      <c r="F237" s="56">
        <v>28500</v>
      </c>
      <c r="G237" s="49"/>
      <c r="H237" s="49"/>
      <c r="I237" s="49"/>
      <c r="J237" s="49"/>
      <c r="K237" s="49">
        <v>6.0000000000000001E-3</v>
      </c>
      <c r="L237" s="49"/>
      <c r="M237" s="49"/>
      <c r="N237" s="56"/>
      <c r="O237" s="56"/>
      <c r="P237" s="56"/>
    </row>
    <row r="238" spans="1:16">
      <c r="A238" s="48"/>
      <c r="B238" s="56"/>
      <c r="C238" s="56" t="s">
        <v>244</v>
      </c>
      <c r="D238" s="56" t="s">
        <v>40</v>
      </c>
      <c r="E238" s="56">
        <v>14</v>
      </c>
      <c r="F238" s="56">
        <v>14</v>
      </c>
      <c r="G238" s="49"/>
      <c r="H238" s="49"/>
      <c r="I238" s="49"/>
      <c r="J238" s="49"/>
      <c r="K238" s="49">
        <v>0.497</v>
      </c>
      <c r="L238" s="49"/>
      <c r="M238" s="49"/>
      <c r="N238" s="56"/>
      <c r="O238" s="56"/>
      <c r="P238" s="56"/>
    </row>
    <row r="239" spans="1:16">
      <c r="A239" s="48"/>
      <c r="B239" s="56"/>
      <c r="C239" s="56" t="s">
        <v>245</v>
      </c>
      <c r="D239" s="56" t="s">
        <v>40</v>
      </c>
      <c r="E239" s="56">
        <v>300</v>
      </c>
      <c r="F239" s="56">
        <v>300</v>
      </c>
      <c r="G239" s="49"/>
      <c r="H239" s="49"/>
      <c r="I239" s="49"/>
      <c r="J239" s="49"/>
      <c r="K239" s="49">
        <v>4.0000000000000001E-3</v>
      </c>
      <c r="L239" s="49"/>
      <c r="M239" s="49"/>
      <c r="N239" s="56"/>
      <c r="O239" s="56"/>
      <c r="P239" s="56"/>
    </row>
    <row r="240" spans="1:16">
      <c r="A240" s="48"/>
      <c r="B240" s="56"/>
      <c r="C240" s="56" t="s">
        <v>246</v>
      </c>
      <c r="D240" s="56" t="s">
        <v>40</v>
      </c>
      <c r="E240" s="56">
        <v>100</v>
      </c>
      <c r="F240" s="56">
        <v>100</v>
      </c>
      <c r="G240" s="49"/>
      <c r="H240" s="49"/>
      <c r="I240" s="49"/>
      <c r="J240" s="49"/>
      <c r="K240" s="49">
        <v>5.7000000000000002E-2</v>
      </c>
      <c r="L240" s="49"/>
      <c r="M240" s="49"/>
      <c r="N240" s="56"/>
      <c r="O240" s="56"/>
      <c r="P240" s="56"/>
    </row>
    <row r="241" spans="1:20" ht="24">
      <c r="A241" s="48"/>
      <c r="B241" s="56"/>
      <c r="C241" s="56" t="s">
        <v>247</v>
      </c>
      <c r="D241" s="56" t="s">
        <v>189</v>
      </c>
      <c r="E241" s="56">
        <v>4</v>
      </c>
      <c r="F241" s="56">
        <v>4</v>
      </c>
      <c r="G241" s="49"/>
      <c r="H241" s="49"/>
      <c r="I241" s="49"/>
      <c r="J241" s="49"/>
      <c r="K241" s="49">
        <v>2.2149999999999999</v>
      </c>
      <c r="L241" s="49"/>
      <c r="M241" s="49"/>
      <c r="N241" s="56"/>
      <c r="O241" s="56"/>
      <c r="P241" s="56"/>
    </row>
    <row r="242" spans="1:20">
      <c r="A242" s="48"/>
      <c r="B242" s="56"/>
      <c r="C242" s="56" t="s">
        <v>248</v>
      </c>
      <c r="D242" s="56" t="s">
        <v>40</v>
      </c>
      <c r="E242" s="56">
        <v>800</v>
      </c>
      <c r="F242" s="56">
        <v>800</v>
      </c>
      <c r="G242" s="49"/>
      <c r="H242" s="49"/>
      <c r="I242" s="49"/>
      <c r="J242" s="49"/>
      <c r="K242" s="49">
        <v>0.56799999999999995</v>
      </c>
      <c r="L242" s="49"/>
      <c r="M242" s="49"/>
      <c r="N242" s="56"/>
      <c r="O242" s="56"/>
      <c r="P242" s="56"/>
    </row>
    <row r="243" spans="1:20">
      <c r="A243" s="48"/>
      <c r="B243" s="56"/>
      <c r="C243" s="56" t="s">
        <v>249</v>
      </c>
      <c r="D243" s="56" t="s">
        <v>40</v>
      </c>
      <c r="E243" s="56">
        <v>100</v>
      </c>
      <c r="F243" s="56">
        <v>100</v>
      </c>
      <c r="G243" s="49"/>
      <c r="H243" s="49"/>
      <c r="I243" s="49"/>
      <c r="J243" s="49"/>
      <c r="K243" s="49">
        <v>0.223</v>
      </c>
      <c r="L243" s="49"/>
      <c r="M243" s="49"/>
      <c r="N243" s="56"/>
      <c r="O243" s="56"/>
      <c r="P243" s="56"/>
    </row>
    <row r="244" spans="1:20">
      <c r="A244" s="48"/>
      <c r="B244" s="56"/>
      <c r="C244" s="56" t="s">
        <v>250</v>
      </c>
      <c r="D244" s="56" t="s">
        <v>40</v>
      </c>
      <c r="E244" s="56">
        <v>1200</v>
      </c>
      <c r="F244" s="56">
        <v>1200</v>
      </c>
      <c r="G244" s="49"/>
      <c r="H244" s="49"/>
      <c r="I244" s="49"/>
      <c r="J244" s="49"/>
      <c r="K244" s="49">
        <v>0.433</v>
      </c>
      <c r="L244" s="49"/>
      <c r="M244" s="49"/>
      <c r="N244" s="56"/>
      <c r="O244" s="56"/>
      <c r="P244" s="56"/>
    </row>
    <row r="245" spans="1:20">
      <c r="A245" s="48"/>
      <c r="B245" s="56"/>
      <c r="C245" s="56"/>
      <c r="D245" s="56"/>
      <c r="E245" s="56"/>
      <c r="F245" s="56"/>
      <c r="G245" s="49"/>
      <c r="H245" s="49"/>
      <c r="I245" s="49"/>
      <c r="J245" s="49"/>
      <c r="K245" s="49"/>
      <c r="L245" s="49"/>
      <c r="M245" s="49"/>
      <c r="N245" s="56"/>
      <c r="O245" s="56"/>
      <c r="P245" s="56"/>
    </row>
    <row r="246" spans="1:20">
      <c r="A246" s="57"/>
      <c r="B246" s="57" t="s">
        <v>251</v>
      </c>
      <c r="C246" s="57" t="s">
        <v>252</v>
      </c>
      <c r="D246" s="57"/>
      <c r="E246" s="57"/>
      <c r="F246" s="57"/>
      <c r="G246" s="58"/>
      <c r="H246" s="58"/>
      <c r="I246" s="58"/>
      <c r="J246" s="58"/>
      <c r="K246" s="58"/>
      <c r="L246" s="58"/>
      <c r="M246" s="58">
        <f>SUM(M$11:M245)</f>
        <v>103901.86011619576</v>
      </c>
      <c r="N246" s="57">
        <f>SUM(N$11:N245)</f>
        <v>17667.888579999995</v>
      </c>
      <c r="O246" s="57">
        <f>SUM(O$11:O245)</f>
        <v>892.83813999999984</v>
      </c>
      <c r="P246" s="57">
        <f>SUM(P$11:P245)</f>
        <v>72254.670603484003</v>
      </c>
    </row>
    <row r="247" spans="1:20">
      <c r="A247" s="44"/>
      <c r="B247" s="45"/>
      <c r="C247" s="45"/>
      <c r="D247" s="44"/>
      <c r="E247" s="45"/>
      <c r="F247" s="45"/>
      <c r="G247" s="46"/>
      <c r="H247" s="46"/>
      <c r="I247" s="46"/>
      <c r="J247" s="46"/>
      <c r="K247" s="46"/>
      <c r="L247" s="47"/>
      <c r="M247" s="46"/>
      <c r="N247" s="45"/>
      <c r="O247" s="45"/>
      <c r="P247" s="45"/>
    </row>
    <row r="248" spans="1:20">
      <c r="A248" s="44"/>
      <c r="B248" s="44"/>
      <c r="C248" s="44" t="s">
        <v>253</v>
      </c>
      <c r="D248" s="44"/>
      <c r="E248" s="44"/>
      <c r="F248" s="44"/>
      <c r="G248" s="59"/>
      <c r="H248" s="59"/>
      <c r="I248" s="59"/>
      <c r="J248" s="59"/>
      <c r="K248" s="59"/>
      <c r="L248" s="59"/>
      <c r="M248" s="59"/>
      <c r="N248" s="44"/>
      <c r="O248" s="44"/>
      <c r="P248" s="44"/>
    </row>
    <row r="249" spans="1:20" ht="14.25">
      <c r="A249" s="45"/>
      <c r="B249" s="45"/>
      <c r="C249" s="67" t="s">
        <v>254</v>
      </c>
      <c r="D249" s="44"/>
      <c r="E249" s="45"/>
      <c r="F249" s="45"/>
      <c r="G249" s="46"/>
      <c r="H249" s="46"/>
      <c r="I249" s="46"/>
      <c r="J249" s="46"/>
      <c r="K249" s="46"/>
      <c r="L249" s="47"/>
      <c r="M249" s="68">
        <f>N246*1653.15/1000</f>
        <v>29207.670006026994</v>
      </c>
      <c r="N249" s="45"/>
      <c r="O249" s="45"/>
      <c r="P249" s="45"/>
    </row>
    <row r="250" spans="1:20" ht="14.25">
      <c r="A250" s="45"/>
      <c r="B250" s="45"/>
      <c r="C250" s="67" t="s">
        <v>255</v>
      </c>
      <c r="D250" s="44"/>
      <c r="E250" s="45"/>
      <c r="F250" s="45"/>
      <c r="G250" s="46"/>
      <c r="H250" s="46"/>
      <c r="I250" s="46"/>
      <c r="J250" s="46"/>
      <c r="K250" s="46"/>
      <c r="L250" s="47"/>
      <c r="M250" s="68">
        <f>O246*2732.32/1000</f>
        <v>2439.5195066847996</v>
      </c>
      <c r="N250" s="45"/>
      <c r="O250" s="45"/>
      <c r="P250" s="45"/>
    </row>
    <row r="251" spans="1:20" ht="14.25">
      <c r="A251" s="45"/>
      <c r="B251" s="45"/>
      <c r="C251" s="67" t="s">
        <v>256</v>
      </c>
      <c r="D251" s="44"/>
      <c r="E251" s="45"/>
      <c r="F251" s="45"/>
      <c r="G251" s="46"/>
      <c r="H251" s="46"/>
      <c r="I251" s="46"/>
      <c r="J251" s="46"/>
      <c r="K251" s="46"/>
      <c r="L251" s="47"/>
      <c r="M251" s="68">
        <f>P246</f>
        <v>72254.670603484003</v>
      </c>
      <c r="N251" s="45"/>
      <c r="O251" s="45"/>
      <c r="P251" s="45"/>
    </row>
    <row r="252" spans="1:20">
      <c r="A252" s="44"/>
      <c r="B252" s="44"/>
      <c r="C252" s="44"/>
      <c r="D252" s="44"/>
      <c r="E252" s="44"/>
      <c r="F252" s="44"/>
      <c r="G252" s="59"/>
      <c r="H252" s="59"/>
      <c r="I252" s="59"/>
      <c r="J252" s="59"/>
      <c r="K252" s="59"/>
      <c r="L252" s="59"/>
      <c r="M252" s="59"/>
      <c r="N252" s="44"/>
      <c r="O252" s="44"/>
      <c r="P252" s="44"/>
    </row>
    <row r="254" spans="1:20" ht="14.25">
      <c r="A254" s="45"/>
      <c r="B254" s="45"/>
      <c r="C254" s="66" t="s">
        <v>261</v>
      </c>
      <c r="D254" s="44"/>
      <c r="E254" s="45"/>
      <c r="F254" s="45"/>
      <c r="G254" s="46"/>
      <c r="H254" s="46"/>
      <c r="I254" s="46"/>
      <c r="J254" s="46"/>
      <c r="K254" s="46"/>
      <c r="L254" s="47"/>
      <c r="M254" s="46"/>
      <c r="N254" s="45"/>
      <c r="O254" s="45"/>
      <c r="P254" s="45"/>
      <c r="Q254" s="45"/>
      <c r="R254" s="45"/>
      <c r="S254" s="45"/>
      <c r="T254" s="63"/>
    </row>
    <row r="255" spans="1:20" ht="14.25">
      <c r="A255" s="45"/>
      <c r="B255" s="45"/>
      <c r="C255" s="67"/>
      <c r="D255" s="44"/>
      <c r="E255" s="45"/>
      <c r="F255" s="45"/>
      <c r="G255" s="46"/>
      <c r="H255" s="46"/>
      <c r="I255" s="46"/>
      <c r="J255" s="46"/>
      <c r="K255" s="46"/>
      <c r="L255" s="47"/>
      <c r="M255" s="46"/>
      <c r="N255" s="45"/>
      <c r="O255" s="45"/>
      <c r="P255" s="45"/>
      <c r="Q255" s="45"/>
      <c r="R255" s="45"/>
      <c r="S255" s="45"/>
      <c r="T255" s="63"/>
    </row>
    <row r="256" spans="1:20" ht="14.25">
      <c r="A256" s="45"/>
      <c r="B256" s="45"/>
      <c r="C256" s="67" t="s">
        <v>254</v>
      </c>
      <c r="D256" s="44"/>
      <c r="E256" s="45"/>
      <c r="F256" s="45"/>
      <c r="G256" s="46"/>
      <c r="H256" s="46"/>
      <c r="I256" s="46"/>
      <c r="J256" s="46"/>
      <c r="K256" s="46"/>
      <c r="L256" s="47"/>
      <c r="M256" s="68">
        <f>+M249</f>
        <v>29207.670006026994</v>
      </c>
      <c r="N256" s="45"/>
      <c r="O256" s="45"/>
      <c r="P256" s="45"/>
      <c r="Q256" s="45"/>
      <c r="R256" s="45"/>
      <c r="S256" s="45"/>
      <c r="T256" s="63"/>
    </row>
    <row r="257" spans="1:20" ht="14.25">
      <c r="A257" s="45"/>
      <c r="B257" s="45"/>
      <c r="C257" s="67" t="s">
        <v>255</v>
      </c>
      <c r="D257" s="44"/>
      <c r="E257" s="45"/>
      <c r="F257" s="45"/>
      <c r="G257" s="46"/>
      <c r="H257" s="46"/>
      <c r="I257" s="46"/>
      <c r="J257" s="46"/>
      <c r="K257" s="46"/>
      <c r="L257" s="47"/>
      <c r="M257" s="68">
        <f>+M250</f>
        <v>2439.5195066847996</v>
      </c>
      <c r="N257" s="45"/>
      <c r="O257" s="45"/>
      <c r="P257" s="45"/>
      <c r="Q257" s="45"/>
      <c r="R257" s="45"/>
      <c r="S257" s="45"/>
      <c r="T257" s="69"/>
    </row>
    <row r="258" spans="1:20" ht="28.5">
      <c r="A258" s="45"/>
      <c r="B258" s="45"/>
      <c r="C258" s="67" t="s">
        <v>262</v>
      </c>
      <c r="D258" s="44"/>
      <c r="E258" s="45"/>
      <c r="F258" s="45"/>
      <c r="G258" s="46"/>
      <c r="H258" s="46"/>
      <c r="I258" s="46"/>
      <c r="J258" s="46"/>
      <c r="K258" s="46"/>
      <c r="L258" s="47"/>
      <c r="M258" s="68">
        <f>+M251*1.0572*1.05*1.02</f>
        <v>81811.160043105527</v>
      </c>
      <c r="N258" s="45"/>
      <c r="O258" s="45"/>
      <c r="P258" s="45"/>
      <c r="Q258" s="45"/>
      <c r="R258" s="45"/>
      <c r="S258" s="45"/>
      <c r="T258" s="63"/>
    </row>
    <row r="259" spans="1:20" ht="14.25">
      <c r="A259" s="45"/>
      <c r="B259" s="45"/>
      <c r="C259" s="67" t="s">
        <v>290</v>
      </c>
      <c r="D259" s="44"/>
      <c r="E259" s="45"/>
      <c r="F259" s="45"/>
      <c r="G259" s="46"/>
      <c r="H259" s="46"/>
      <c r="I259" s="46"/>
      <c r="J259" s="46"/>
      <c r="K259" s="46"/>
      <c r="L259" s="47"/>
      <c r="M259" s="68"/>
      <c r="N259" s="45"/>
      <c r="O259" s="45"/>
      <c r="P259" s="45"/>
      <c r="Q259" s="45"/>
      <c r="R259" s="45"/>
      <c r="S259" s="45"/>
      <c r="T259" s="63"/>
    </row>
    <row r="260" spans="1:20" ht="14.25">
      <c r="A260" s="45"/>
      <c r="B260" s="45"/>
      <c r="C260" s="67" t="s">
        <v>257</v>
      </c>
      <c r="D260" s="44"/>
      <c r="E260" s="45"/>
      <c r="F260" s="45"/>
      <c r="G260" s="46"/>
      <c r="H260" s="46"/>
      <c r="I260" s="46"/>
      <c r="J260" s="46"/>
      <c r="K260" s="46"/>
      <c r="L260" s="47"/>
      <c r="M260" s="68">
        <f>SUM(M256:M258)</f>
        <v>113458.34955581732</v>
      </c>
      <c r="N260" s="45"/>
      <c r="O260" s="45"/>
      <c r="P260" s="45"/>
      <c r="Q260" s="45"/>
      <c r="R260" s="45"/>
      <c r="S260" s="45"/>
      <c r="T260" s="63"/>
    </row>
    <row r="261" spans="1:20" ht="14.25">
      <c r="A261" s="45"/>
      <c r="B261" s="60"/>
      <c r="C261" s="67" t="s">
        <v>263</v>
      </c>
      <c r="D261" s="44"/>
      <c r="E261" s="45"/>
      <c r="F261" s="45"/>
      <c r="G261" s="46"/>
      <c r="H261" s="46"/>
      <c r="I261" s="46"/>
      <c r="J261" s="46"/>
      <c r="K261" s="46"/>
      <c r="L261" s="47"/>
      <c r="M261" s="68">
        <f>+M260*13.3%</f>
        <v>15089.960490923704</v>
      </c>
      <c r="N261" s="45"/>
      <c r="O261" s="45"/>
      <c r="P261" s="45"/>
      <c r="Q261" s="45"/>
      <c r="R261" s="45"/>
      <c r="S261" s="45"/>
      <c r="T261" s="63"/>
    </row>
    <row r="262" spans="1:20" ht="14.25">
      <c r="A262" s="45"/>
      <c r="B262" s="45"/>
      <c r="C262" s="67" t="s">
        <v>258</v>
      </c>
      <c r="D262" s="44"/>
      <c r="E262" s="45"/>
      <c r="F262" s="45"/>
      <c r="G262" s="46"/>
      <c r="H262" s="46"/>
      <c r="I262" s="46"/>
      <c r="J262" s="46"/>
      <c r="K262" s="46"/>
      <c r="L262" s="47"/>
      <c r="M262" s="68">
        <f>M261+M260</f>
        <v>128548.31004674103</v>
      </c>
      <c r="N262" s="45"/>
      <c r="O262" s="45"/>
      <c r="P262" s="45"/>
      <c r="Q262" s="45"/>
      <c r="R262" s="45"/>
      <c r="S262" s="45"/>
      <c r="T262" s="63"/>
    </row>
    <row r="263" spans="1:20" ht="14.25">
      <c r="A263" s="45"/>
      <c r="B263" s="61"/>
      <c r="C263" s="67" t="s">
        <v>264</v>
      </c>
      <c r="D263" s="44"/>
      <c r="E263" s="45"/>
      <c r="F263" s="45"/>
      <c r="G263" s="46"/>
      <c r="H263" s="46"/>
      <c r="I263" s="46"/>
      <c r="J263" s="46"/>
      <c r="K263" s="46"/>
      <c r="L263" s="47"/>
      <c r="M263" s="68">
        <f>+M262*11%</f>
        <v>14140.314105141513</v>
      </c>
      <c r="N263" s="45"/>
      <c r="O263" s="45"/>
      <c r="P263" s="46"/>
      <c r="Q263" s="45"/>
      <c r="R263" s="45"/>
      <c r="S263" s="45"/>
      <c r="T263" s="63"/>
    </row>
    <row r="264" spans="1:20" ht="14.25">
      <c r="A264" s="117"/>
      <c r="B264" s="117"/>
      <c r="C264" s="118" t="s">
        <v>258</v>
      </c>
      <c r="D264" s="119"/>
      <c r="E264" s="120"/>
      <c r="F264" s="120"/>
      <c r="G264" s="121"/>
      <c r="H264" s="121"/>
      <c r="I264" s="121"/>
      <c r="J264" s="121"/>
      <c r="K264" s="121"/>
      <c r="L264" s="122"/>
      <c r="M264" s="123">
        <f>SUM(M262:M263)</f>
        <v>142688.62415188254</v>
      </c>
    </row>
    <row r="265" spans="1:20" ht="14.25">
      <c r="C265" s="70" t="s">
        <v>265</v>
      </c>
      <c r="M265" s="62">
        <f>+M264*1%</f>
        <v>1426.8862415188255</v>
      </c>
      <c r="T265" s="63"/>
    </row>
    <row r="266" spans="1:20" ht="14.25">
      <c r="C266" s="70" t="s">
        <v>258</v>
      </c>
      <c r="M266" s="62">
        <f>SUM(M264:M265)</f>
        <v>144115.51039340138</v>
      </c>
      <c r="T266" s="63"/>
    </row>
    <row r="267" spans="1:20" ht="28.5">
      <c r="C267" s="67" t="s">
        <v>266</v>
      </c>
      <c r="M267" s="62">
        <f>0*1.0572*1.02</f>
        <v>0</v>
      </c>
      <c r="T267" s="63"/>
    </row>
    <row r="268" spans="1:20" ht="14.25">
      <c r="C268" s="67" t="s">
        <v>278</v>
      </c>
      <c r="M268" s="62"/>
      <c r="T268" s="63"/>
    </row>
    <row r="269" spans="1:20" ht="14.25">
      <c r="C269" s="70" t="s">
        <v>258</v>
      </c>
      <c r="M269" s="62">
        <f>SUM(M266:M267)</f>
        <v>144115.51039340138</v>
      </c>
      <c r="T269" s="63"/>
    </row>
    <row r="270" spans="1:20" ht="14.25">
      <c r="C270" s="70" t="s">
        <v>267</v>
      </c>
      <c r="M270" s="62">
        <f>+M266*0.6%</f>
        <v>864.69306236040825</v>
      </c>
      <c r="T270" s="63"/>
    </row>
    <row r="271" spans="1:20" ht="14.25">
      <c r="C271" s="70" t="s">
        <v>268</v>
      </c>
      <c r="M271" s="62">
        <f>+M269*0.15%</f>
        <v>216.17326559010206</v>
      </c>
      <c r="T271" s="63"/>
    </row>
    <row r="272" spans="1:20" ht="14.25">
      <c r="C272" s="70" t="s">
        <v>269</v>
      </c>
      <c r="M272" s="62"/>
      <c r="T272" s="63"/>
    </row>
    <row r="273" spans="3:20" ht="14.25">
      <c r="C273" s="70" t="s">
        <v>258</v>
      </c>
      <c r="M273" s="62">
        <f>SUM(M269:M272)</f>
        <v>145196.37672135187</v>
      </c>
      <c r="T273" s="63"/>
    </row>
    <row r="274" spans="3:20" ht="14.25">
      <c r="C274" s="70" t="s">
        <v>270</v>
      </c>
      <c r="M274" s="62">
        <f>+(M273-M267-M271)*1.2%</f>
        <v>1739.7624414691413</v>
      </c>
      <c r="T274" s="63"/>
    </row>
    <row r="275" spans="3:20" ht="14.25">
      <c r="C275" s="70" t="s">
        <v>271</v>
      </c>
      <c r="M275" s="62">
        <f>+(M273-M267-M271)*0.6%</f>
        <v>869.88122073457066</v>
      </c>
      <c r="T275" s="63"/>
    </row>
    <row r="276" spans="3:20" ht="14.25">
      <c r="C276" s="70" t="s">
        <v>258</v>
      </c>
      <c r="M276" s="62">
        <f>SUM(M273:M275)</f>
        <v>147806.02038355559</v>
      </c>
      <c r="T276" s="63"/>
    </row>
    <row r="277" spans="3:20" ht="14.25">
      <c r="C277" s="70" t="s">
        <v>272</v>
      </c>
      <c r="M277" s="62">
        <f>+M276*3%</f>
        <v>4434.1806115066674</v>
      </c>
      <c r="T277" s="63"/>
    </row>
    <row r="278" spans="3:20" ht="14.25">
      <c r="C278" s="70" t="s">
        <v>258</v>
      </c>
      <c r="M278" s="62">
        <f>SUM(M276:M277)</f>
        <v>152240.20099506225</v>
      </c>
      <c r="T278" s="63"/>
    </row>
    <row r="279" spans="3:20" ht="14.25">
      <c r="C279" s="71" t="s">
        <v>273</v>
      </c>
      <c r="M279" s="62">
        <f>+M278*20%</f>
        <v>30448.040199012452</v>
      </c>
      <c r="T279" s="63"/>
    </row>
    <row r="280" spans="3:20" ht="14.25">
      <c r="C280" s="72" t="s">
        <v>274</v>
      </c>
      <c r="M280" s="73">
        <f>SUM(M278:M279)</f>
        <v>182688.24119407468</v>
      </c>
      <c r="T280" s="63"/>
    </row>
    <row r="281" spans="3:20">
      <c r="T281" s="63"/>
    </row>
    <row r="282" spans="3:20">
      <c r="T282" s="63"/>
    </row>
    <row r="283" spans="3:20">
      <c r="T283" s="63"/>
    </row>
    <row r="284" spans="3:20">
      <c r="T284" s="63"/>
    </row>
    <row r="285" spans="3:20">
      <c r="T285" s="63"/>
    </row>
    <row r="286" spans="3:20">
      <c r="T286" s="63"/>
    </row>
    <row r="287" spans="3:20" ht="14.25">
      <c r="C287" s="74" t="s">
        <v>280</v>
      </c>
      <c r="D287" s="75"/>
      <c r="E287" s="76"/>
      <c r="F287" s="76"/>
      <c r="G287" s="77"/>
      <c r="H287" s="77"/>
      <c r="I287" s="77"/>
      <c r="J287" s="77" t="s">
        <v>275</v>
      </c>
      <c r="K287" s="77"/>
    </row>
    <row r="288" spans="3:20" ht="14.25">
      <c r="C288" s="78"/>
      <c r="D288" s="75"/>
      <c r="E288" s="76"/>
      <c r="F288" s="76"/>
      <c r="G288" s="77"/>
      <c r="H288" s="77"/>
      <c r="I288" s="77"/>
      <c r="J288" s="77"/>
      <c r="K288" s="77"/>
    </row>
    <row r="289" spans="3:11" ht="14.25">
      <c r="C289" s="79" t="s">
        <v>276</v>
      </c>
      <c r="D289" s="75"/>
      <c r="E289" s="76"/>
      <c r="F289" s="76"/>
      <c r="G289" s="77"/>
      <c r="H289" s="77"/>
      <c r="I289" s="77"/>
      <c r="J289" s="77" t="s">
        <v>277</v>
      </c>
      <c r="K289" s="77"/>
    </row>
    <row r="290" spans="3:11" ht="14.25">
      <c r="C290" s="80"/>
      <c r="D290" s="75"/>
      <c r="E290" s="76"/>
      <c r="F290" s="76"/>
      <c r="G290" s="77"/>
      <c r="H290" s="77"/>
      <c r="I290" s="77"/>
      <c r="J290" s="77"/>
      <c r="K290" s="77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2019-08-09T08:48:04Z</cp:lastPrinted>
  <dcterms:created xsi:type="dcterms:W3CDTF">2006-12-10T15:35:52Z</dcterms:created>
  <dcterms:modified xsi:type="dcterms:W3CDTF">2019-08-09T08:48:35Z</dcterms:modified>
</cp:coreProperties>
</file>